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180" windowHeight="8070" activeTab="4"/>
  </bookViews>
  <sheets>
    <sheet name="Nodrosinajums" sheetId="1" r:id="rId1"/>
    <sheet name="Pakalpoj-sn" sheetId="2" r:id="rId2"/>
    <sheet name="U-K-apjomi" sheetId="3" r:id="rId3"/>
    <sheet name="Kvalitate" sheetId="4" r:id="rId4"/>
    <sheet name="Infrastrukt" sheetId="5" r:id="rId5"/>
  </sheets>
  <calcPr calcId="125725"/>
</workbook>
</file>

<file path=xl/calcChain.xml><?xml version="1.0" encoding="utf-8"?>
<calcChain xmlns="http://schemas.openxmlformats.org/spreadsheetml/2006/main">
  <c r="L51" i="3"/>
  <c r="K112"/>
  <c r="L109"/>
  <c r="H112"/>
  <c r="L112" s="1"/>
  <c r="I112"/>
  <c r="G112"/>
  <c r="E112"/>
  <c r="L102"/>
  <c r="H102"/>
  <c r="L54"/>
  <c r="K54"/>
  <c r="L36"/>
  <c r="I54"/>
  <c r="G54"/>
  <c r="E54"/>
  <c r="K45"/>
  <c r="H45"/>
  <c r="L45" s="1"/>
  <c r="G45"/>
  <c r="E45"/>
  <c r="L33"/>
  <c r="H36"/>
  <c r="L27"/>
  <c r="H27"/>
  <c r="K18"/>
  <c r="H18"/>
  <c r="G18"/>
  <c r="E18"/>
  <c r="L9"/>
  <c r="K9"/>
  <c r="H9"/>
  <c r="F9"/>
  <c r="M6" i="1"/>
  <c r="L10"/>
  <c r="J16"/>
  <c r="J10"/>
  <c r="J8"/>
  <c r="J6"/>
  <c r="K6" s="1"/>
  <c r="I10"/>
  <c r="I6"/>
  <c r="M10"/>
  <c r="K10"/>
  <c r="G10"/>
  <c r="M8"/>
  <c r="K8"/>
  <c r="I8"/>
  <c r="G8"/>
  <c r="G6"/>
  <c r="H11" i="4"/>
  <c r="H6"/>
  <c r="F6"/>
  <c r="D7" i="2"/>
  <c r="F7" i="4"/>
  <c r="I13" i="2"/>
  <c r="H13"/>
  <c r="G13"/>
  <c r="F13"/>
  <c r="D13"/>
  <c r="H8"/>
  <c r="H6"/>
  <c r="F8"/>
  <c r="F6"/>
  <c r="D6"/>
  <c r="D8"/>
  <c r="I9"/>
  <c r="I6" s="1"/>
  <c r="H9"/>
  <c r="G9"/>
  <c r="G8" s="1"/>
  <c r="F9"/>
  <c r="D9"/>
  <c r="F12" i="5"/>
  <c r="K122" i="3"/>
  <c r="K121"/>
  <c r="J122"/>
  <c r="J121"/>
  <c r="H122"/>
  <c r="H121"/>
  <c r="C10" i="4"/>
  <c r="J73" i="3"/>
  <c r="H63"/>
  <c r="H73" s="1"/>
  <c r="K63"/>
  <c r="I11" i="2"/>
  <c r="H11"/>
  <c r="G11"/>
  <c r="F11"/>
  <c r="H9" i="4"/>
  <c r="D9"/>
  <c r="E9" s="1"/>
  <c r="J12" i="1"/>
  <c r="K12" s="1"/>
  <c r="H12"/>
  <c r="I12" s="1"/>
  <c r="G12"/>
  <c r="I14" i="2"/>
  <c r="H14"/>
  <c r="G14"/>
  <c r="F14"/>
  <c r="E12" i="1"/>
  <c r="E10"/>
  <c r="E8"/>
  <c r="E6"/>
  <c r="E16"/>
  <c r="L17"/>
  <c r="J17"/>
  <c r="K17" s="1"/>
  <c r="H17"/>
  <c r="I17" s="1"/>
  <c r="M17"/>
  <c r="E17"/>
  <c r="D92" i="3"/>
  <c r="D91"/>
  <c r="D90"/>
  <c r="L92"/>
  <c r="L91"/>
  <c r="L90"/>
  <c r="L82"/>
  <c r="L81"/>
  <c r="L80"/>
  <c r="I80"/>
  <c r="H82"/>
  <c r="H81"/>
  <c r="H80"/>
  <c r="H12" i="2"/>
  <c r="I12" s="1"/>
  <c r="G17" i="1"/>
  <c r="I45" i="3" l="1"/>
  <c r="L18"/>
  <c r="I18"/>
  <c r="I8" i="2"/>
  <c r="G6"/>
  <c r="L12" i="1"/>
  <c r="M12" s="1"/>
  <c r="B116" i="3"/>
  <c r="M16" i="1"/>
  <c r="K14"/>
  <c r="K16"/>
  <c r="I14"/>
  <c r="I16"/>
  <c r="K102" i="3"/>
  <c r="I102"/>
  <c r="E102"/>
  <c r="B96"/>
  <c r="I90"/>
  <c r="K90"/>
  <c r="E91"/>
  <c r="E92"/>
  <c r="E90"/>
  <c r="K80"/>
  <c r="B76"/>
  <c r="F63"/>
  <c r="G63" s="1"/>
  <c r="K73"/>
  <c r="I63"/>
  <c r="E63"/>
  <c r="B57"/>
  <c r="B39"/>
  <c r="G36"/>
  <c r="B21"/>
  <c r="A2" i="4"/>
  <c r="A2" i="5" s="1"/>
  <c r="B3" i="3"/>
  <c r="G14" i="1"/>
  <c r="G16"/>
  <c r="A2" i="3"/>
  <c r="B12" i="4"/>
  <c r="B12" i="5" s="1"/>
  <c r="B11" i="4"/>
  <c r="B11" i="5" s="1"/>
  <c r="B10" i="4"/>
  <c r="B10" i="5" s="1"/>
  <c r="B9" i="4"/>
  <c r="B9" i="5" s="1"/>
  <c r="B8" i="4"/>
  <c r="B8" i="5" s="1"/>
  <c r="B7" i="4"/>
  <c r="B7" i="5" s="1"/>
  <c r="B6" i="4"/>
  <c r="B6" i="5" s="1"/>
  <c r="I51" i="3"/>
  <c r="I122"/>
  <c r="I91"/>
  <c r="I92"/>
  <c r="E81"/>
  <c r="E80"/>
  <c r="M14" i="1"/>
  <c r="E14"/>
  <c r="K52" i="3"/>
  <c r="J52"/>
  <c r="I52"/>
  <c r="H52"/>
  <c r="G52"/>
  <c r="F52"/>
  <c r="I15"/>
  <c r="B1"/>
  <c r="B14" i="2"/>
  <c r="B13"/>
  <c r="B12"/>
  <c r="B10"/>
  <c r="B9"/>
  <c r="B8"/>
  <c r="B6"/>
  <c r="B32" i="1"/>
  <c r="B31"/>
  <c r="B30"/>
  <c r="B29"/>
  <c r="B28"/>
  <c r="B27"/>
  <c r="B26"/>
  <c r="I73" i="3" l="1"/>
  <c r="G102"/>
  <c r="E82"/>
  <c r="E122"/>
  <c r="K92" l="1"/>
  <c r="K91"/>
  <c r="K81"/>
  <c r="B2"/>
  <c r="L52"/>
  <c r="E27"/>
  <c r="E9"/>
  <c r="A2" i="2"/>
  <c r="K82" i="3" l="1"/>
  <c r="I9" l="1"/>
  <c r="G9"/>
  <c r="K27" l="1"/>
  <c r="I36" l="1"/>
  <c r="K36"/>
  <c r="E36"/>
  <c r="I27"/>
  <c r="G27"/>
  <c r="I81"/>
  <c r="I82"/>
</calcChain>
</file>

<file path=xl/sharedStrings.xml><?xml version="1.0" encoding="utf-8"?>
<sst xmlns="http://schemas.openxmlformats.org/spreadsheetml/2006/main" count="395" uniqueCount="152">
  <si>
    <t>Nr.p.k.</t>
  </si>
  <si>
    <t>Apdzīvotās vietas nosaukums</t>
  </si>
  <si>
    <t>Iedzīvotāju skaits</t>
  </si>
  <si>
    <t>Ūdensapgādes pakalpojumu nodrošinājums iedzīvotājiem</t>
  </si>
  <si>
    <t>Esošā situācija</t>
  </si>
  <si>
    <t>Plānotais nodrošinājums 2015.g.</t>
  </si>
  <si>
    <t>skaits</t>
  </si>
  <si>
    <t>%</t>
  </si>
  <si>
    <t>Kanalizācijas pakalpojumu nodrošinājums iedzīvotājiem</t>
  </si>
  <si>
    <t>Ūdenssaimniecības pakalpojumu sniedzējs (SPS)</t>
  </si>
  <si>
    <t>Ūdensapgāde</t>
  </si>
  <si>
    <t>Kanalizācija</t>
  </si>
  <si>
    <t>SPS raksturojums</t>
  </si>
  <si>
    <t>Juridiskais statuss</t>
  </si>
  <si>
    <t>Pamatlīdzekļu piederība</t>
  </si>
  <si>
    <t>Meksājumu iekasēšana</t>
  </si>
  <si>
    <t>Gads</t>
  </si>
  <si>
    <t>Iegūtā ūdens daudzums</t>
  </si>
  <si>
    <t>m3/gadā</t>
  </si>
  <si>
    <t>m3/dnn</t>
  </si>
  <si>
    <t>Piegādātā ūdens daudzums, m3/gadā</t>
  </si>
  <si>
    <t>iedzīvotājiem</t>
  </si>
  <si>
    <t>Kopā</t>
  </si>
  <si>
    <t>Ūdens zudumi</t>
  </si>
  <si>
    <t>l/dnn/cilv.</t>
  </si>
  <si>
    <t>Infiltrācija</t>
  </si>
  <si>
    <t>Uz NAI novadīto notekūdeņu daudzums</t>
  </si>
  <si>
    <t>No lietotājiem savāktais notekūdeņu daudzums, m3/gadā</t>
  </si>
  <si>
    <t>no iedzīvotājiem</t>
  </si>
  <si>
    <t>nd</t>
  </si>
  <si>
    <t>VARAM dati (ciemā)</t>
  </si>
  <si>
    <t>2011.g. dati (ciemā)</t>
  </si>
  <si>
    <t>pakalpo-jumu zonā</t>
  </si>
  <si>
    <t>Ūdensapgādes un kanalizācijas pakalpojumu nodrošinājums</t>
  </si>
  <si>
    <t>Ūdenssaimniecības pakalpojumu sniedzēji</t>
  </si>
  <si>
    <t>Pamatojums</t>
  </si>
  <si>
    <t>Ūdensapgādes un kanalizācijas pakalpojumu daudzums</t>
  </si>
  <si>
    <t>Ūdensaimniecības pakalpojumu nodrošinājums iestādēm un uzņēmumiem</t>
  </si>
  <si>
    <t>Iestāžu skaits</t>
  </si>
  <si>
    <t>Norēķinās pēc skaitītāju datiem, %</t>
  </si>
  <si>
    <t>Iestādes</t>
  </si>
  <si>
    <t>Uz NAI novadīto notekūdeņu daudzums, U2 dati</t>
  </si>
  <si>
    <t xml:space="preserve">iestādēm un uzņēmumiem </t>
  </si>
  <si>
    <t>no iestādēm un uzņēmumiem</t>
  </si>
  <si>
    <t>iestādēm un uzņēmumiem</t>
  </si>
  <si>
    <t>Iedzī-votāji</t>
  </si>
  <si>
    <t>Uzņē-mumi</t>
  </si>
  <si>
    <t>-</t>
  </si>
  <si>
    <t>U,K</t>
  </si>
  <si>
    <t>Uzņē-mumu skaits</t>
  </si>
  <si>
    <t>TUME</t>
  </si>
  <si>
    <t>Dzeramā ūdens kvalitāte</t>
  </si>
  <si>
    <t>Urbumos</t>
  </si>
  <si>
    <t>USS</t>
  </si>
  <si>
    <t>Pie lietotāja</t>
  </si>
  <si>
    <t>Kvalitāte izplūdē</t>
  </si>
  <si>
    <t>Izplūdes vieta</t>
  </si>
  <si>
    <t xml:space="preserve">Rīcība ar dūņām  </t>
  </si>
  <si>
    <t>Pakalpojumu kvalitāte</t>
  </si>
  <si>
    <t>Notekūdeņu un dūņu apsaimniekošanas kvalitāte</t>
  </si>
  <si>
    <t>ŪDENSSAIMNIECĪBAS INFRASTRUKTŪRA</t>
  </si>
  <si>
    <t>Ūdensapgādes infrastruktūra</t>
  </si>
  <si>
    <t>Kanalizācijas infrastruktūra</t>
  </si>
  <si>
    <t>Urbumi</t>
  </si>
  <si>
    <t>Tīkli</t>
  </si>
  <si>
    <t>NAI</t>
  </si>
  <si>
    <t>KSS</t>
  </si>
  <si>
    <t>Plānotie pasākumi</t>
  </si>
  <si>
    <t>Nav</t>
  </si>
  <si>
    <t>Grobiņas novads</t>
  </si>
  <si>
    <t>Kapsēde</t>
  </si>
  <si>
    <t>Dubeņi</t>
  </si>
  <si>
    <t>Cimdenieki</t>
  </si>
  <si>
    <t>Iļģi</t>
  </si>
  <si>
    <t>Robežnieki</t>
  </si>
  <si>
    <t>Bārta</t>
  </si>
  <si>
    <t>Tāši</t>
  </si>
  <si>
    <t>SIA "Grobiņas siltums"</t>
  </si>
  <si>
    <t>Grobiņas novada pašvaldības SIA</t>
  </si>
  <si>
    <t>Regulatora izsniegta licence, apstiprināti tarifi un līgums ar pašvaldību.</t>
  </si>
  <si>
    <t>Piezīme. Iedzīvotāju ūdens patēriņā ieskaitīti zudumi.</t>
  </si>
  <si>
    <t>Piezīme. Iedzīvotāju notekūdeņu daudzumā ieskaitīta infiltrācija, dati nav ticami.</t>
  </si>
  <si>
    <t>Grobiņas novada TEPā minētais iedzīvotāju skaits - 301, Respndenta aizpildītajā veidlapā - 239.</t>
  </si>
  <si>
    <t>SIA "Grobiņas novada namsaimnieks"</t>
  </si>
  <si>
    <t>Viens artēziskais urbums, tehn.stāvokļa noskaidrošanai nepieciešama izpēte</t>
  </si>
  <si>
    <t>Ir USS, bet tās darbība nav efektīva, Fe jonu daudzums tuvs robežvērtībai, bet amonija jonu koncentrācija pārsniedz robežvērtību.</t>
  </si>
  <si>
    <t>L=200 m, tehn.stāvokļa noskaidrošanai nepieciešama izpēte.</t>
  </si>
  <si>
    <t>L=200 m, tehn.stāvoklis labs.</t>
  </si>
  <si>
    <t>NAI, izbūvētas 2011.g., tehn.stāvoklis labs.</t>
  </si>
  <si>
    <t>Artēziskā urbuma rekonstrukcija. USS rekonstrukcija. Ūdensvadu rekonstrukcija.</t>
  </si>
  <si>
    <t>Atbilst normat.prasībām</t>
  </si>
  <si>
    <t>Novadgrāvis</t>
  </si>
  <si>
    <t>Iedzīvotājiem SIA "Grobiņas novada namsaimnieks"</t>
  </si>
  <si>
    <t>Pansionātam Valsts sociālās aprūpes centra „Kurzeme” filiāle „Iļģi”</t>
  </si>
  <si>
    <t>Valsts iestāde</t>
  </si>
  <si>
    <t>T.sk. 310 pansionāta iemītnieki.</t>
  </si>
  <si>
    <t>Pansionāta ūdens patēriņš iekļauts iedzīvotāju patēriņā</t>
  </si>
  <si>
    <t>U,K bilance sastādīta aprēķinu ceļā.</t>
  </si>
  <si>
    <t xml:space="preserve">Robežnieku ūdensapgādes sistēma un kanalizācijas  sistēma ir pievienotas Grobiņas sistēmnām. Grobiņas un t.sk. Robežnieku ūdenssaimniecības infrastruktūra ir sakārtota Grobiņas pilsētas attīstības projekta ietvaros. </t>
  </si>
  <si>
    <t>Nepieciešama Robežnieku urbuma tamponēšana.</t>
  </si>
  <si>
    <t>Grobiņas novada TEPā minētais iedzīvotāju skaits - 206, Respndenta aizpildītajā veidlapā - 209, bet, pārbaudot informāciju, konstatēts, ka faktiskais iedzīvotāju skaits ir daudz mazāks (apmēram 80 iedzīvotāji).</t>
  </si>
  <si>
    <t>Tāšos nav centralizētās kanalizācijas sistēmas, pieejami tikai asenizācijas pakalpojumi.</t>
  </si>
  <si>
    <t>Fe=2,40 mg/l</t>
  </si>
  <si>
    <t>Fe&gt;0,4 mg/l</t>
  </si>
  <si>
    <t>USS, filtrs, q=2,0 m3/h, hidrofors, V=50 l, frekvenču pārveidotājs. USS darbojas neefektīvi, Fe=2,40 mg/l.</t>
  </si>
  <si>
    <t>1 artēziskais urbums, tehn.atāvoklis labs.</t>
  </si>
  <si>
    <t>USS darbības uzlabošana. Kanalizācijas sistēmas izbūve. Ūdensapgādes sistēmas paplašināšana nav ekonomiski pamatota.</t>
  </si>
  <si>
    <t>L=950 m, polietilēna, d=63 un 90 mm, rekonstrukcija veikta 2003.gadā.</t>
  </si>
  <si>
    <t>1 artēziskais urbums.</t>
  </si>
  <si>
    <t>USS nav, spiedienu nodrošina ūdenstornis, V=20 m3.</t>
  </si>
  <si>
    <t>NAI ASD B3,--200, Q=45 m3/dnn., 2 bioloģ.dīķi.</t>
  </si>
  <si>
    <t>L=1,2 km., t.sk. 61 m spiedvads. Keramikas, asbestcementa un tērauda, d=150, 200, 250 un 500 mm.. Tīklu nolietojums 75%.</t>
  </si>
  <si>
    <t>L=3,5 km. Ķeta un PVC, tīklu nolietojums 95%.</t>
  </si>
  <si>
    <t>1 KSS, tehn.stāvoklis apmierinošs.</t>
  </si>
  <si>
    <t>Fe=0,61 mg/l</t>
  </si>
  <si>
    <t>USS/tornis</t>
  </si>
  <si>
    <t>Fe=0,39 mg/l</t>
  </si>
  <si>
    <t>Fe=1,5-1,9 mg/l</t>
  </si>
  <si>
    <t>Dūņas apstrādei tiek nodotas SIA "Liepājas ūdens"</t>
  </si>
  <si>
    <t>Ālandes upe</t>
  </si>
  <si>
    <t>Obrupe, kas ietek Liepājas ezerā</t>
  </si>
  <si>
    <t>Pilkupe</t>
  </si>
  <si>
    <t>Meliorācijas grāvis, kas ietek Tosmāres ezerā.</t>
  </si>
  <si>
    <t>L=1,5 km, tīklu nolietojums 65%.</t>
  </si>
  <si>
    <t>USS nav, spiedienu nodrošina ūdenstornis, V=50 m3.</t>
  </si>
  <si>
    <t>2 KSS, tehn.stāvoklis slikts.</t>
  </si>
  <si>
    <t xml:space="preserve">L=2,65 km, keramikas un ķeta, d=100, 150 un 200 mm. </t>
  </si>
  <si>
    <t>Fe=0,23 mg/l</t>
  </si>
  <si>
    <t>Fe=0,32 mg/l</t>
  </si>
  <si>
    <t>Fe=0,55 mg/l</t>
  </si>
  <si>
    <t>Pēc nostādināšanas tiek izvestas uz lauks.zemes</t>
  </si>
  <si>
    <t>NAI AG400, projektētā jauda pārāk liela notekūdeņu plūsmai.</t>
  </si>
  <si>
    <t>K</t>
  </si>
  <si>
    <t>U</t>
  </si>
  <si>
    <t>3 artēziskie urbumi, tehn.stāvoklis slikts.</t>
  </si>
  <si>
    <t>L=4,5 km, tīklu nolietojums 65%.</t>
  </si>
  <si>
    <t>NAI BIO 200, Q=200 m3/dnn; tehn.stāvoklis slikts.</t>
  </si>
  <si>
    <t>L=4,8 km, asbestcementa un keramikas, d=100, 150 un 200 mm.</t>
  </si>
  <si>
    <t>Fe=0,88 mg/l; amonija joni=0,84 mg/l; duļķainība 0,66 mg/l</t>
  </si>
  <si>
    <t>Uz līguma pamata, kas noslēgts 2010. gada 1. jūlijā, ūdens ieguve, ražošana un novadīšana ūdensvada tīklā ir nodota citam pakalpojumu sniedzējam – SIA „Liepājas ūdens”.</t>
  </si>
  <si>
    <t>Uz līguma pamata, kas noslēgts 2010. gada 1. jūlijā, ūdens ieguve, ražošana un novadīšana ūdensvada tīklā ir nodota citam pakalpojumu sniedzējam – SIA „Liepājas ūdens”, kas nodrošina piegādātā ūdens kvalitātes atbilstību normat.prasībām..</t>
  </si>
  <si>
    <t>Trīs artēziskie urbumi, tehnstāvoklis slikts.</t>
  </si>
  <si>
    <t>L=3,0 km, tērauda, ķeta un PE, d=15, 25, 32, 50, 65, 75, 100, 150 un 200 mm.</t>
  </si>
  <si>
    <t>L=2,2 km, keramikas un PVC, d=100, 150, 200 un 300 mm.</t>
  </si>
  <si>
    <t>Fe=0,74-1,25 mg/l; amonija 0,1-0,72 mg/l</t>
  </si>
  <si>
    <t>Fe=0,81 mg/l, amonijs=0,325 mg/l</t>
  </si>
  <si>
    <t>USS Eurotank DK-8660 NSB 60, izbūvēta 2008.g., q=7,2 m3/h, tehn.stāvoklis labs, bet darbojas nestabili.</t>
  </si>
  <si>
    <t>Fe=0,04-0,22 mg/l (USS darbība nav stabīla)</t>
  </si>
  <si>
    <t>NAI BIO-100, tehn.stāvoklis slikts. Smilts-grants filtrstehn.stāvoklis slikts.</t>
  </si>
  <si>
    <t>TEPā uzrādītas vērtības, kas liecina par neatbilstību, bet 09.11.2011 test.pārskatā norādītie rezultāti ir atbilstoši normat.</t>
  </si>
  <si>
    <t>no iestādēm un uzņēmumiem, t.sk.no septiķiem</t>
  </si>
  <si>
    <t>no iestādēm un uzņēmumiem, t.sk. no septiķiem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</si>
</sst>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0.0"/>
  </numFmts>
  <fonts count="22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2"/>
      <color theme="1"/>
      <name val="Calibri"/>
      <family val="2"/>
      <charset val="186"/>
      <scheme val="minor"/>
    </font>
    <font>
      <i/>
      <sz val="12"/>
      <color theme="1"/>
      <name val="Times New Roman"/>
      <family val="1"/>
      <charset val="186"/>
    </font>
    <font>
      <b/>
      <i/>
      <sz val="12"/>
      <color theme="1"/>
      <name val="Times New Roman"/>
      <family val="1"/>
      <charset val="186"/>
    </font>
    <font>
      <i/>
      <sz val="11"/>
      <color theme="1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4"/>
      <color theme="1"/>
      <name val="Times New Roman"/>
      <family val="1"/>
      <charset val="186"/>
    </font>
    <font>
      <b/>
      <sz val="16"/>
      <color theme="1"/>
      <name val="Times New Roman"/>
      <family val="1"/>
      <charset val="186"/>
    </font>
    <font>
      <sz val="10"/>
      <name val="Arial"/>
      <charset val="186"/>
    </font>
    <font>
      <sz val="11"/>
      <color indexed="8"/>
      <name val="Times New Roman"/>
      <family val="1"/>
    </font>
    <font>
      <i/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Calibri"/>
      <family val="2"/>
      <charset val="186"/>
      <scheme val="minor"/>
    </font>
    <font>
      <b/>
      <sz val="12"/>
      <name val="Calibri"/>
      <family val="2"/>
      <charset val="186"/>
      <scheme val="minor"/>
    </font>
    <font>
      <sz val="12"/>
      <color indexed="8"/>
      <name val="Times New Roman"/>
      <family val="1"/>
      <charset val="186"/>
    </font>
    <font>
      <sz val="10"/>
      <name val="Times New Roman"/>
      <family val="1"/>
      <charset val="186"/>
    </font>
    <font>
      <i/>
      <sz val="1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9" fontId="10" fillId="0" borderId="0" applyFont="0" applyFill="0" applyBorder="0" applyAlignment="0" applyProtection="0"/>
    <xf numFmtId="0" fontId="13" fillId="0" borderId="0"/>
  </cellStyleXfs>
  <cellXfs count="243">
    <xf numFmtId="0" fontId="0" fillId="0" borderId="0" xfId="0"/>
    <xf numFmtId="0" fontId="4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right"/>
    </xf>
    <xf numFmtId="165" fontId="2" fillId="0" borderId="0" xfId="0" applyNumberFormat="1" applyFont="1" applyFill="1" applyBorder="1"/>
    <xf numFmtId="1" fontId="2" fillId="0" borderId="0" xfId="0" applyNumberFormat="1" applyFont="1" applyFill="1" applyBorder="1"/>
    <xf numFmtId="0" fontId="6" fillId="0" borderId="0" xfId="0" applyFont="1" applyFill="1" applyBorder="1" applyAlignment="1">
      <alignment horizontal="left"/>
    </xf>
    <xf numFmtId="9" fontId="2" fillId="0" borderId="0" xfId="0" applyNumberFormat="1" applyFont="1" applyFill="1" applyBorder="1"/>
    <xf numFmtId="0" fontId="7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1" fontId="6" fillId="0" borderId="0" xfId="0" applyNumberFormat="1" applyFont="1" applyFill="1"/>
    <xf numFmtId="0" fontId="6" fillId="0" borderId="0" xfId="0" applyFont="1" applyFill="1"/>
    <xf numFmtId="165" fontId="6" fillId="0" borderId="0" xfId="0" applyNumberFormat="1" applyFont="1" applyFill="1" applyBorder="1"/>
    <xf numFmtId="1" fontId="2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165" fontId="3" fillId="0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165" fontId="3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/>
    <xf numFmtId="9" fontId="6" fillId="0" borderId="0" xfId="0" applyNumberFormat="1" applyFont="1" applyFill="1" applyBorder="1"/>
    <xf numFmtId="1" fontId="6" fillId="0" borderId="0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 vertical="top"/>
    </xf>
    <xf numFmtId="0" fontId="4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0" fontId="11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vertical="top" wrapText="1"/>
    </xf>
    <xf numFmtId="0" fontId="2" fillId="0" borderId="13" xfId="0" applyFont="1" applyFill="1" applyBorder="1" applyAlignment="1">
      <alignment horizontal="right" vertical="top"/>
    </xf>
    <xf numFmtId="0" fontId="2" fillId="0" borderId="13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49" fontId="2" fillId="0" borderId="0" xfId="0" applyNumberFormat="1" applyFont="1" applyFill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14" fillId="0" borderId="4" xfId="0" applyFont="1" applyFill="1" applyBorder="1" applyAlignment="1">
      <alignment vertical="top" wrapText="1"/>
    </xf>
    <xf numFmtId="0" fontId="14" fillId="0" borderId="1" xfId="0" applyFont="1" applyFill="1" applyBorder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vertical="center" wrapText="1"/>
    </xf>
    <xf numFmtId="164" fontId="9" fillId="0" borderId="1" xfId="0" applyNumberFormat="1" applyFont="1" applyFill="1" applyBorder="1" applyAlignment="1">
      <alignment vertical="top" wrapText="1"/>
    </xf>
    <xf numFmtId="164" fontId="9" fillId="0" borderId="1" xfId="0" applyNumberFormat="1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top" wrapText="1"/>
    </xf>
    <xf numFmtId="9" fontId="9" fillId="0" borderId="1" xfId="0" applyNumberFormat="1" applyFont="1" applyFill="1" applyBorder="1" applyAlignment="1">
      <alignment horizontal="center" vertical="top" wrapText="1"/>
    </xf>
    <xf numFmtId="0" fontId="9" fillId="0" borderId="0" xfId="0" applyFont="1" applyFill="1" applyAlignment="1">
      <alignment vertical="top"/>
    </xf>
    <xf numFmtId="9" fontId="9" fillId="0" borderId="1" xfId="1" applyFont="1" applyFill="1" applyBorder="1" applyAlignment="1">
      <alignment horizontal="center" vertical="top" wrapText="1"/>
    </xf>
    <xf numFmtId="0" fontId="9" fillId="0" borderId="1" xfId="2" applyFont="1" applyFill="1" applyBorder="1" applyAlignment="1">
      <alignment horizontal="left"/>
    </xf>
    <xf numFmtId="0" fontId="9" fillId="0" borderId="10" xfId="0" applyFont="1" applyFill="1" applyBorder="1" applyAlignment="1">
      <alignment vertical="top" wrapText="1"/>
    </xf>
    <xf numFmtId="0" fontId="9" fillId="0" borderId="1" xfId="2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2" applyFont="1" applyFill="1" applyBorder="1" applyAlignment="1">
      <alignment horizontal="left"/>
    </xf>
    <xf numFmtId="0" fontId="15" fillId="0" borderId="1" xfId="2" applyFont="1" applyFill="1" applyBorder="1" applyAlignment="1">
      <alignment horizontal="center"/>
    </xf>
    <xf numFmtId="0" fontId="15" fillId="0" borderId="0" xfId="0" applyFont="1" applyFill="1" applyAlignment="1">
      <alignment vertical="top" wrapText="1"/>
    </xf>
    <xf numFmtId="0" fontId="2" fillId="0" borderId="13" xfId="0" applyFont="1" applyFill="1" applyBorder="1" applyAlignment="1">
      <alignment horizontal="center" vertical="top"/>
    </xf>
    <xf numFmtId="0" fontId="0" fillId="0" borderId="13" xfId="0" applyFill="1" applyBorder="1" applyAlignment="1">
      <alignment vertical="top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/>
    <xf numFmtId="165" fontId="2" fillId="0" borderId="1" xfId="0" applyNumberFormat="1" applyFont="1" applyFill="1" applyBorder="1"/>
    <xf numFmtId="1" fontId="2" fillId="0" borderId="1" xfId="0" applyNumberFormat="1" applyFont="1" applyFill="1" applyBorder="1"/>
    <xf numFmtId="164" fontId="2" fillId="0" borderId="1" xfId="0" applyNumberFormat="1" applyFont="1" applyFill="1" applyBorder="1"/>
    <xf numFmtId="0" fontId="2" fillId="0" borderId="1" xfId="0" applyFont="1" applyFill="1" applyBorder="1" applyAlignment="1">
      <alignment horizontal="right"/>
    </xf>
    <xf numFmtId="1" fontId="2" fillId="0" borderId="1" xfId="0" applyNumberFormat="1" applyFont="1" applyFill="1" applyBorder="1" applyAlignment="1">
      <alignment horizontal="center"/>
    </xf>
    <xf numFmtId="9" fontId="2" fillId="0" borderId="1" xfId="0" applyNumberFormat="1" applyFont="1" applyFill="1" applyBorder="1"/>
    <xf numFmtId="1" fontId="2" fillId="0" borderId="4" xfId="0" applyNumberFormat="1" applyFont="1" applyFill="1" applyBorder="1" applyAlignment="1">
      <alignment horizontal="right"/>
    </xf>
    <xf numFmtId="1" fontId="2" fillId="0" borderId="6" xfId="0" applyNumberFormat="1" applyFont="1" applyFill="1" applyBorder="1"/>
    <xf numFmtId="1" fontId="2" fillId="0" borderId="6" xfId="0" applyNumberFormat="1" applyFont="1" applyFill="1" applyBorder="1" applyAlignment="1">
      <alignment horizontal="right"/>
    </xf>
    <xf numFmtId="9" fontId="2" fillId="0" borderId="1" xfId="0" applyNumberFormat="1" applyFont="1" applyFill="1" applyBorder="1" applyAlignment="1">
      <alignment horizontal="center"/>
    </xf>
    <xf numFmtId="1" fontId="2" fillId="0" borderId="0" xfId="0" applyNumberFormat="1" applyFont="1" applyFill="1"/>
    <xf numFmtId="165" fontId="2" fillId="0" borderId="1" xfId="0" applyNumberFormat="1" applyFont="1" applyFill="1" applyBorder="1" applyAlignment="1">
      <alignment horizontal="center"/>
    </xf>
    <xf numFmtId="165" fontId="2" fillId="0" borderId="4" xfId="0" applyNumberFormat="1" applyFont="1" applyFill="1" applyBorder="1" applyAlignment="1">
      <alignment horizontal="center"/>
    </xf>
    <xf numFmtId="1" fontId="2" fillId="0" borderId="4" xfId="0" applyNumberFormat="1" applyFont="1" applyFill="1" applyBorder="1"/>
    <xf numFmtId="0" fontId="9" fillId="0" borderId="1" xfId="0" applyFont="1" applyFill="1" applyBorder="1" applyAlignment="1">
      <alignment horizontal="right"/>
    </xf>
    <xf numFmtId="165" fontId="9" fillId="0" borderId="1" xfId="0" applyNumberFormat="1" applyFont="1" applyFill="1" applyBorder="1"/>
    <xf numFmtId="2" fontId="2" fillId="0" borderId="1" xfId="0" applyNumberFormat="1" applyFont="1" applyFill="1" applyBorder="1" applyAlignment="1">
      <alignment horizontal="center"/>
    </xf>
    <xf numFmtId="1" fontId="2" fillId="0" borderId="1" xfId="0" applyNumberFormat="1" applyFont="1" applyFill="1" applyBorder="1" applyAlignment="1"/>
    <xf numFmtId="1" fontId="2" fillId="0" borderId="1" xfId="0" applyNumberFormat="1" applyFont="1" applyFill="1" applyBorder="1" applyAlignment="1">
      <alignment horizontal="right"/>
    </xf>
    <xf numFmtId="165" fontId="2" fillId="0" borderId="1" xfId="0" applyNumberFormat="1" applyFont="1" applyFill="1" applyBorder="1" applyAlignment="1">
      <alignment horizontal="right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/>
    </xf>
    <xf numFmtId="1" fontId="2" fillId="0" borderId="6" xfId="0" applyNumberFormat="1" applyFont="1" applyFill="1" applyBorder="1" applyAlignment="1">
      <alignment horizontal="center"/>
    </xf>
    <xf numFmtId="0" fontId="15" fillId="0" borderId="5" xfId="0" applyFont="1" applyFill="1" applyBorder="1" applyAlignment="1">
      <alignment horizontal="left" vertical="top" wrapText="1"/>
    </xf>
    <xf numFmtId="0" fontId="15" fillId="0" borderId="6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0" fontId="17" fillId="0" borderId="1" xfId="0" applyFont="1" applyFill="1" applyBorder="1" applyAlignment="1">
      <alignment wrapText="1"/>
    </xf>
    <xf numFmtId="0" fontId="17" fillId="0" borderId="2" xfId="0" applyFont="1" applyFill="1" applyBorder="1" applyAlignment="1">
      <alignment wrapText="1"/>
    </xf>
    <xf numFmtId="0" fontId="17" fillId="0" borderId="2" xfId="0" applyFont="1" applyFill="1" applyBorder="1" applyAlignment="1">
      <alignment vertical="top" wrapText="1"/>
    </xf>
    <xf numFmtId="0" fontId="17" fillId="0" borderId="1" xfId="0" applyFont="1" applyFill="1" applyBorder="1" applyAlignment="1">
      <alignment vertical="top" wrapText="1"/>
    </xf>
    <xf numFmtId="0" fontId="17" fillId="0" borderId="6" xfId="0" applyFont="1" applyFill="1" applyBorder="1" applyAlignment="1">
      <alignment horizontal="center" vertical="top" wrapText="1"/>
    </xf>
    <xf numFmtId="0" fontId="17" fillId="0" borderId="6" xfId="0" applyFont="1" applyFill="1" applyBorder="1" applyAlignment="1">
      <alignment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wrapText="1"/>
    </xf>
    <xf numFmtId="0" fontId="0" fillId="0" borderId="12" xfId="0" applyFill="1" applyBorder="1" applyAlignment="1">
      <alignment horizontal="center" wrapText="1"/>
    </xf>
    <xf numFmtId="0" fontId="2" fillId="0" borderId="9" xfId="0" applyFont="1" applyFill="1" applyBorder="1" applyAlignment="1">
      <alignment vertical="top" wrapText="1"/>
    </xf>
    <xf numFmtId="0" fontId="2" fillId="0" borderId="10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0" xfId="0" applyFill="1" applyBorder="1" applyAlignment="1">
      <alignment vertical="top" wrapText="1"/>
    </xf>
    <xf numFmtId="0" fontId="0" fillId="0" borderId="3" xfId="0" applyFill="1" applyBorder="1" applyAlignment="1">
      <alignment wrapText="1"/>
    </xf>
    <xf numFmtId="0" fontId="2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7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0" fillId="0" borderId="6" xfId="0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wrapText="1"/>
    </xf>
    <xf numFmtId="0" fontId="8" fillId="0" borderId="8" xfId="0" applyFont="1" applyFill="1" applyBorder="1" applyAlignment="1">
      <alignment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/>
    </xf>
    <xf numFmtId="0" fontId="3" fillId="0" borderId="7" xfId="0" applyFont="1" applyFill="1" applyBorder="1" applyAlignment="1">
      <alignment vertical="top"/>
    </xf>
    <xf numFmtId="0" fontId="3" fillId="0" borderId="3" xfId="0" applyFont="1" applyFill="1" applyBorder="1" applyAlignment="1">
      <alignment vertical="top"/>
    </xf>
    <xf numFmtId="1" fontId="2" fillId="0" borderId="4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1" fontId="2" fillId="0" borderId="6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left" wrapText="1"/>
    </xf>
    <xf numFmtId="0" fontId="0" fillId="0" borderId="0" xfId="0" applyFill="1" applyAlignment="1"/>
    <xf numFmtId="0" fontId="6" fillId="0" borderId="8" xfId="0" applyFont="1" applyFill="1" applyBorder="1" applyAlignment="1">
      <alignment horizontal="left"/>
    </xf>
    <xf numFmtId="0" fontId="6" fillId="0" borderId="8" xfId="0" applyFont="1" applyFill="1" applyBorder="1" applyAlignment="1"/>
    <xf numFmtId="0" fontId="0" fillId="0" borderId="8" xfId="0" applyFill="1" applyBorder="1" applyAlignment="1"/>
    <xf numFmtId="0" fontId="16" fillId="0" borderId="4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9" fillId="0" borderId="6" xfId="0" applyFont="1" applyFill="1" applyBorder="1" applyAlignment="1">
      <alignment horizontal="right"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/>
    </xf>
    <xf numFmtId="0" fontId="19" fillId="0" borderId="4" xfId="0" applyFont="1" applyFill="1" applyBorder="1" applyAlignment="1">
      <alignment vertical="top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7" xfId="2" applyFont="1" applyFill="1" applyBorder="1" applyAlignment="1">
      <alignment horizontal="left"/>
    </xf>
    <xf numFmtId="0" fontId="9" fillId="0" borderId="7" xfId="2" applyFont="1" applyFill="1" applyBorder="1" applyAlignment="1">
      <alignment horizontal="center"/>
    </xf>
    <xf numFmtId="0" fontId="9" fillId="0" borderId="15" xfId="0" applyFont="1" applyFill="1" applyBorder="1" applyAlignment="1">
      <alignment vertical="top" wrapText="1"/>
    </xf>
    <xf numFmtId="0" fontId="9" fillId="0" borderId="7" xfId="0" applyFont="1" applyFill="1" applyBorder="1" applyAlignment="1">
      <alignment vertical="top" wrapText="1"/>
    </xf>
    <xf numFmtId="164" fontId="9" fillId="0" borderId="7" xfId="0" applyNumberFormat="1" applyFont="1" applyFill="1" applyBorder="1" applyAlignment="1">
      <alignment vertical="top" wrapText="1"/>
    </xf>
    <xf numFmtId="164" fontId="9" fillId="0" borderId="7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justify" vertical="top"/>
    </xf>
    <xf numFmtId="0" fontId="0" fillId="0" borderId="12" xfId="0" applyBorder="1" applyAlignment="1">
      <alignment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right" vertical="top"/>
    </xf>
    <xf numFmtId="165" fontId="2" fillId="0" borderId="1" xfId="0" applyNumberFormat="1" applyFont="1" applyFill="1" applyBorder="1" applyAlignment="1">
      <alignment vertical="top"/>
    </xf>
    <xf numFmtId="1" fontId="2" fillId="0" borderId="1" xfId="0" applyNumberFormat="1" applyFont="1" applyFill="1" applyBorder="1" applyAlignment="1">
      <alignment vertical="top"/>
    </xf>
    <xf numFmtId="164" fontId="2" fillId="0" borderId="1" xfId="0" applyNumberFormat="1" applyFont="1" applyFill="1" applyBorder="1" applyAlignment="1">
      <alignment vertical="top"/>
    </xf>
    <xf numFmtId="1" fontId="2" fillId="0" borderId="4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top"/>
    </xf>
    <xf numFmtId="0" fontId="2" fillId="0" borderId="4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0" fontId="19" fillId="0" borderId="4" xfId="0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wrapText="1"/>
    </xf>
    <xf numFmtId="0" fontId="14" fillId="0" borderId="4" xfId="0" applyFont="1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5" xfId="0" applyFill="1" applyBorder="1" applyAlignment="1">
      <alignment vertical="top" wrapText="1"/>
    </xf>
    <xf numFmtId="0" fontId="0" fillId="0" borderId="6" xfId="0" applyFill="1" applyBorder="1" applyAlignment="1">
      <alignment vertical="top" wrapText="1"/>
    </xf>
    <xf numFmtId="49" fontId="2" fillId="0" borderId="0" xfId="0" applyNumberFormat="1" applyFont="1" applyFill="1"/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right" vertical="top" wrapText="1"/>
    </xf>
    <xf numFmtId="164" fontId="9" fillId="0" borderId="1" xfId="0" applyNumberFormat="1" applyFont="1" applyFill="1" applyBorder="1" applyAlignment="1">
      <alignment horizontal="right" vertical="top" wrapText="1"/>
    </xf>
    <xf numFmtId="0" fontId="15" fillId="0" borderId="5" xfId="0" applyFont="1" applyFill="1" applyBorder="1" applyAlignment="1">
      <alignment horizontal="right" vertical="top" wrapText="1"/>
    </xf>
    <xf numFmtId="0" fontId="15" fillId="0" borderId="6" xfId="0" applyFont="1" applyFill="1" applyBorder="1" applyAlignment="1">
      <alignment horizontal="right" vertical="top" wrapText="1"/>
    </xf>
    <xf numFmtId="0" fontId="9" fillId="0" borderId="2" xfId="2" applyFont="1" applyFill="1" applyBorder="1" applyAlignment="1">
      <alignment horizontal="left"/>
    </xf>
    <xf numFmtId="0" fontId="9" fillId="0" borderId="2" xfId="2" applyFont="1" applyFill="1" applyBorder="1" applyAlignment="1">
      <alignment horizontal="center"/>
    </xf>
    <xf numFmtId="164" fontId="9" fillId="0" borderId="2" xfId="0" applyNumberFormat="1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right" vertical="top" wrapText="1"/>
    </xf>
    <xf numFmtId="164" fontId="9" fillId="0" borderId="2" xfId="0" applyNumberFormat="1" applyFont="1" applyFill="1" applyBorder="1" applyAlignment="1">
      <alignment horizontal="right" vertical="top" wrapText="1"/>
    </xf>
    <xf numFmtId="0" fontId="15" fillId="0" borderId="15" xfId="0" applyFont="1" applyFill="1" applyBorder="1" applyAlignment="1">
      <alignment vertical="top"/>
    </xf>
    <xf numFmtId="0" fontId="9" fillId="0" borderId="7" xfId="0" applyFont="1" applyFill="1" applyBorder="1" applyAlignment="1">
      <alignment horizontal="right" vertical="top" wrapText="1"/>
    </xf>
    <xf numFmtId="164" fontId="9" fillId="0" borderId="7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center"/>
    </xf>
    <xf numFmtId="0" fontId="20" fillId="0" borderId="3" xfId="0" applyFont="1" applyFill="1" applyBorder="1" applyAlignment="1">
      <alignment horizontal="center" vertical="top" wrapText="1"/>
    </xf>
    <xf numFmtId="0" fontId="20" fillId="0" borderId="3" xfId="2" applyFont="1" applyFill="1" applyBorder="1" applyAlignment="1">
      <alignment horizontal="left"/>
    </xf>
    <xf numFmtId="0" fontId="20" fillId="0" borderId="3" xfId="2" applyFont="1" applyFill="1" applyBorder="1" applyAlignment="1">
      <alignment horizontal="center"/>
    </xf>
    <xf numFmtId="0" fontId="21" fillId="0" borderId="12" xfId="0" applyFont="1" applyFill="1" applyBorder="1" applyAlignment="1">
      <alignment vertical="top"/>
    </xf>
    <xf numFmtId="0" fontId="20" fillId="0" borderId="3" xfId="0" applyFont="1" applyFill="1" applyBorder="1" applyAlignment="1">
      <alignment vertical="top" wrapText="1"/>
    </xf>
    <xf numFmtId="164" fontId="20" fillId="0" borderId="3" xfId="0" applyNumberFormat="1" applyFont="1" applyFill="1" applyBorder="1" applyAlignment="1">
      <alignment vertical="top" wrapText="1"/>
    </xf>
    <xf numFmtId="164" fontId="20" fillId="0" borderId="3" xfId="0" applyNumberFormat="1" applyFont="1" applyFill="1" applyBorder="1" applyAlignment="1">
      <alignment horizontal="center" vertical="top" wrapText="1"/>
    </xf>
    <xf numFmtId="0" fontId="20" fillId="0" borderId="0" xfId="0" applyFont="1" applyFill="1" applyBorder="1" applyAlignment="1">
      <alignment vertical="top" wrapText="1"/>
    </xf>
    <xf numFmtId="0" fontId="21" fillId="0" borderId="11" xfId="0" applyFont="1" applyFill="1" applyBorder="1" applyAlignment="1">
      <alignment vertical="top" wrapText="1"/>
    </xf>
    <xf numFmtId="0" fontId="0" fillId="0" borderId="13" xfId="0" applyFill="1" applyBorder="1" applyAlignment="1">
      <alignment vertical="top" wrapText="1"/>
    </xf>
    <xf numFmtId="0" fontId="0" fillId="0" borderId="12" xfId="0" applyFill="1" applyBorder="1" applyAlignment="1">
      <alignment vertical="top" wrapText="1"/>
    </xf>
    <xf numFmtId="0" fontId="0" fillId="0" borderId="8" xfId="0" applyFill="1" applyBorder="1" applyAlignment="1">
      <alignment wrapText="1"/>
    </xf>
    <xf numFmtId="1" fontId="2" fillId="0" borderId="1" xfId="0" applyNumberFormat="1" applyFont="1" applyFill="1" applyBorder="1" applyAlignment="1">
      <alignment horizontal="center" vertical="top"/>
    </xf>
    <xf numFmtId="165" fontId="2" fillId="0" borderId="1" xfId="0" applyNumberFormat="1" applyFont="1" applyFill="1" applyBorder="1" applyAlignment="1">
      <alignment horizontal="center" vertical="top"/>
    </xf>
    <xf numFmtId="9" fontId="2" fillId="0" borderId="1" xfId="0" applyNumberFormat="1" applyFont="1" applyFill="1" applyBorder="1" applyAlignment="1">
      <alignment horizontal="center" vertical="top"/>
    </xf>
    <xf numFmtId="1" fontId="2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/>
    </xf>
    <xf numFmtId="0" fontId="2" fillId="0" borderId="7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vertical="top" wrapText="1"/>
    </xf>
    <xf numFmtId="0" fontId="2" fillId="0" borderId="14" xfId="0" applyFont="1" applyFill="1" applyBorder="1" applyAlignment="1">
      <alignment vertical="top" wrapText="1"/>
    </xf>
    <xf numFmtId="0" fontId="2" fillId="0" borderId="15" xfId="0" applyFont="1" applyFill="1" applyBorder="1" applyAlignment="1">
      <alignment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2" fillId="0" borderId="11" xfId="0" applyFont="1" applyFill="1" applyBorder="1" applyAlignment="1">
      <alignment vertical="top" wrapText="1"/>
    </xf>
    <xf numFmtId="0" fontId="9" fillId="0" borderId="3" xfId="0" applyFont="1" applyFill="1" applyBorder="1" applyAlignment="1">
      <alignment horizontal="center" vertical="top" wrapText="1"/>
    </xf>
  </cellXfs>
  <cellStyles count="3">
    <cellStyle name="Normal" xfId="0" builtinId="0"/>
    <cellStyle name="Normal 2" xfId="2"/>
    <cellStyle name="Percent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opLeftCell="A6" workbookViewId="0">
      <selection activeCell="J23" sqref="J23"/>
    </sheetView>
  </sheetViews>
  <sheetFormatPr defaultRowHeight="15.75"/>
  <cols>
    <col min="1" max="1" width="6" style="8" customWidth="1"/>
    <col min="2" max="2" width="19.140625" style="8" customWidth="1"/>
    <col min="3" max="5" width="8.85546875" style="8" customWidth="1"/>
    <col min="6" max="9" width="9.5703125" style="8" customWidth="1"/>
    <col min="10" max="10" width="9.140625" style="8"/>
    <col min="11" max="11" width="8.28515625" style="8" customWidth="1"/>
    <col min="12" max="16384" width="9.140625" style="8"/>
  </cols>
  <sheetData>
    <row r="1" spans="1:13" ht="18.75">
      <c r="A1" s="102" t="s">
        <v>33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</row>
    <row r="2" spans="1:13" ht="18.75">
      <c r="A2" s="9" t="s">
        <v>69</v>
      </c>
    </row>
    <row r="3" spans="1:13" s="53" customFormat="1" ht="36" customHeight="1">
      <c r="A3" s="103" t="s">
        <v>0</v>
      </c>
      <c r="B3" s="103" t="s">
        <v>1</v>
      </c>
      <c r="C3" s="103" t="s">
        <v>2</v>
      </c>
      <c r="D3" s="103"/>
      <c r="E3" s="103"/>
      <c r="F3" s="103" t="s">
        <v>3</v>
      </c>
      <c r="G3" s="103"/>
      <c r="H3" s="103"/>
      <c r="I3" s="103"/>
      <c r="J3" s="103" t="s">
        <v>8</v>
      </c>
      <c r="K3" s="103"/>
      <c r="L3" s="103"/>
      <c r="M3" s="103"/>
    </row>
    <row r="4" spans="1:13" s="51" customFormat="1" ht="31.5" customHeight="1">
      <c r="A4" s="107"/>
      <c r="B4" s="108"/>
      <c r="C4" s="104" t="s">
        <v>30</v>
      </c>
      <c r="D4" s="104" t="s">
        <v>31</v>
      </c>
      <c r="E4" s="104" t="s">
        <v>32</v>
      </c>
      <c r="F4" s="104" t="s">
        <v>4</v>
      </c>
      <c r="G4" s="104"/>
      <c r="H4" s="105" t="s">
        <v>5</v>
      </c>
      <c r="I4" s="106"/>
      <c r="J4" s="104" t="s">
        <v>4</v>
      </c>
      <c r="K4" s="104"/>
      <c r="L4" s="105" t="s">
        <v>5</v>
      </c>
      <c r="M4" s="106"/>
    </row>
    <row r="5" spans="1:13" s="51" customFormat="1">
      <c r="A5" s="108"/>
      <c r="B5" s="109"/>
      <c r="C5" s="110"/>
      <c r="D5" s="111"/>
      <c r="E5" s="111"/>
      <c r="F5" s="94" t="s">
        <v>6</v>
      </c>
      <c r="G5" s="94" t="s">
        <v>7</v>
      </c>
      <c r="H5" s="94" t="s">
        <v>6</v>
      </c>
      <c r="I5" s="94" t="s">
        <v>7</v>
      </c>
      <c r="J5" s="94" t="s">
        <v>6</v>
      </c>
      <c r="K5" s="94" t="s">
        <v>7</v>
      </c>
      <c r="L5" s="94" t="s">
        <v>6</v>
      </c>
      <c r="M5" s="94" t="s">
        <v>7</v>
      </c>
    </row>
    <row r="6" spans="1:13" s="51" customFormat="1">
      <c r="A6" s="94">
        <v>1</v>
      </c>
      <c r="B6" s="62" t="s">
        <v>70</v>
      </c>
      <c r="C6" s="64">
        <v>754</v>
      </c>
      <c r="D6" s="167">
        <v>774</v>
      </c>
      <c r="E6" s="202">
        <f>+D6</f>
        <v>774</v>
      </c>
      <c r="F6" s="202">
        <v>650</v>
      </c>
      <c r="G6" s="203">
        <f t="shared" ref="G6" si="0">F6/D6</f>
        <v>0.83979328165374678</v>
      </c>
      <c r="H6" s="202">
        <v>758</v>
      </c>
      <c r="I6" s="203">
        <f t="shared" ref="I6" si="1">H6/D6</f>
        <v>0.97932816537467704</v>
      </c>
      <c r="J6" s="202">
        <f>0.74*E6</f>
        <v>572.76</v>
      </c>
      <c r="K6" s="203">
        <f t="shared" ref="K6" si="2">J6/D6</f>
        <v>0.74</v>
      </c>
      <c r="L6" s="202">
        <v>743</v>
      </c>
      <c r="M6" s="203">
        <f t="shared" ref="M6" si="3">L6/D6</f>
        <v>0.9599483204134367</v>
      </c>
    </row>
    <row r="7" spans="1:13" s="51" customFormat="1" hidden="1">
      <c r="A7" s="94"/>
      <c r="B7" s="62"/>
      <c r="C7" s="64"/>
      <c r="D7" s="204"/>
      <c r="E7" s="204"/>
      <c r="F7" s="204"/>
      <c r="G7" s="204"/>
      <c r="H7" s="204"/>
      <c r="I7" s="204"/>
      <c r="J7" s="204"/>
      <c r="K7" s="204"/>
      <c r="L7" s="204"/>
      <c r="M7" s="205"/>
    </row>
    <row r="8" spans="1:13" s="51" customFormat="1">
      <c r="A8" s="94">
        <v>2</v>
      </c>
      <c r="B8" s="62" t="s">
        <v>71</v>
      </c>
      <c r="C8" s="64">
        <v>660</v>
      </c>
      <c r="D8" s="167">
        <v>647</v>
      </c>
      <c r="E8" s="202">
        <f>+D8</f>
        <v>647</v>
      </c>
      <c r="F8" s="202">
        <v>582</v>
      </c>
      <c r="G8" s="203">
        <f t="shared" ref="G8" si="4">F8/D8</f>
        <v>0.89953632148377127</v>
      </c>
      <c r="H8" s="202">
        <v>634</v>
      </c>
      <c r="I8" s="203">
        <f t="shared" ref="I8" si="5">H8/D8</f>
        <v>0.97990726429675423</v>
      </c>
      <c r="J8" s="202">
        <f>0.68*E8</f>
        <v>439.96000000000004</v>
      </c>
      <c r="K8" s="203">
        <f t="shared" ref="K8" si="6">J8/D8</f>
        <v>0.68</v>
      </c>
      <c r="L8" s="202">
        <v>621</v>
      </c>
      <c r="M8" s="203">
        <f t="shared" ref="M8" si="7">L8/D8</f>
        <v>0.95981452859350846</v>
      </c>
    </row>
    <row r="9" spans="1:13" s="51" customFormat="1" hidden="1">
      <c r="A9" s="94"/>
      <c r="B9" s="62"/>
      <c r="C9" s="64"/>
      <c r="D9" s="204"/>
      <c r="E9" s="204"/>
      <c r="F9" s="204"/>
      <c r="G9" s="204"/>
      <c r="H9" s="204"/>
      <c r="I9" s="204"/>
      <c r="J9" s="204"/>
      <c r="K9" s="204"/>
      <c r="L9" s="204"/>
      <c r="M9" s="205"/>
    </row>
    <row r="10" spans="1:13" s="51" customFormat="1">
      <c r="A10" s="94">
        <v>3</v>
      </c>
      <c r="B10" s="62" t="s">
        <v>72</v>
      </c>
      <c r="C10" s="64">
        <v>488</v>
      </c>
      <c r="D10" s="167">
        <v>452</v>
      </c>
      <c r="E10" s="202">
        <f>+D10</f>
        <v>452</v>
      </c>
      <c r="F10" s="202">
        <v>398</v>
      </c>
      <c r="G10" s="203">
        <f t="shared" ref="G10" si="8">F10/D10</f>
        <v>0.88053097345132747</v>
      </c>
      <c r="H10" s="202">
        <v>443</v>
      </c>
      <c r="I10" s="203">
        <f t="shared" ref="I10" si="9">H10/D10</f>
        <v>0.98008849557522126</v>
      </c>
      <c r="J10" s="202">
        <f>0.66*E10</f>
        <v>298.32</v>
      </c>
      <c r="K10" s="203">
        <f t="shared" ref="K10" si="10">J10/D10</f>
        <v>0.66</v>
      </c>
      <c r="L10" s="202">
        <f>+H10</f>
        <v>443</v>
      </c>
      <c r="M10" s="203">
        <f t="shared" ref="M10" si="11">L10/D10</f>
        <v>0.98008849557522126</v>
      </c>
    </row>
    <row r="11" spans="1:13" s="68" customFormat="1" hidden="1">
      <c r="A11" s="65"/>
      <c r="B11" s="66"/>
      <c r="C11" s="67"/>
      <c r="D11" s="100"/>
      <c r="E11" s="100"/>
      <c r="F11" s="100"/>
      <c r="G11" s="100"/>
      <c r="H11" s="100"/>
      <c r="I11" s="100"/>
      <c r="J11" s="100"/>
      <c r="K11" s="100"/>
      <c r="L11" s="100"/>
      <c r="M11" s="101"/>
    </row>
    <row r="12" spans="1:13" s="58" customFormat="1">
      <c r="A12" s="56">
        <v>4</v>
      </c>
      <c r="B12" s="206" t="s">
        <v>73</v>
      </c>
      <c r="C12" s="207">
        <v>480</v>
      </c>
      <c r="D12" s="63">
        <v>480</v>
      </c>
      <c r="E12" s="57">
        <f>+D12</f>
        <v>480</v>
      </c>
      <c r="F12" s="57">
        <v>384</v>
      </c>
      <c r="G12" s="208">
        <f t="shared" ref="G12" si="12">F12/D12</f>
        <v>0.8</v>
      </c>
      <c r="H12" s="209">
        <f>+F12</f>
        <v>384</v>
      </c>
      <c r="I12" s="208">
        <f t="shared" ref="I12" si="13">H12/D12</f>
        <v>0.8</v>
      </c>
      <c r="J12" s="57">
        <f>+F12</f>
        <v>384</v>
      </c>
      <c r="K12" s="208">
        <f t="shared" ref="K12" si="14">J12/D12</f>
        <v>0.8</v>
      </c>
      <c r="L12" s="209">
        <f>+J12</f>
        <v>384</v>
      </c>
      <c r="M12" s="210">
        <f t="shared" ref="M12" si="15">L12/D12</f>
        <v>0.8</v>
      </c>
    </row>
    <row r="13" spans="1:13" s="58" customFormat="1">
      <c r="A13" s="242"/>
      <c r="B13" s="172"/>
      <c r="C13" s="173"/>
      <c r="D13" s="211" t="s">
        <v>95</v>
      </c>
      <c r="E13" s="175"/>
      <c r="F13" s="175"/>
      <c r="G13" s="176"/>
      <c r="H13" s="212"/>
      <c r="I13" s="176"/>
      <c r="J13" s="175"/>
      <c r="K13" s="176"/>
      <c r="L13" s="212"/>
      <c r="M13" s="213"/>
    </row>
    <row r="14" spans="1:13" s="58" customFormat="1">
      <c r="A14" s="214">
        <v>5</v>
      </c>
      <c r="B14" s="206" t="s">
        <v>74</v>
      </c>
      <c r="C14" s="207">
        <v>301</v>
      </c>
      <c r="D14" s="63">
        <v>239</v>
      </c>
      <c r="E14" s="57">
        <f>+D14</f>
        <v>239</v>
      </c>
      <c r="F14" s="57">
        <v>185</v>
      </c>
      <c r="G14" s="208">
        <f t="shared" ref="G14:G17" si="16">F14/D14</f>
        <v>0.77405857740585771</v>
      </c>
      <c r="H14" s="209">
        <v>198</v>
      </c>
      <c r="I14" s="208">
        <f t="shared" ref="I14:I16" si="17">H14/D14</f>
        <v>0.82845188284518834</v>
      </c>
      <c r="J14" s="57">
        <v>179</v>
      </c>
      <c r="K14" s="208">
        <f t="shared" ref="K14:K17" si="18">J14/D14</f>
        <v>0.7489539748953975</v>
      </c>
      <c r="L14" s="209">
        <v>204</v>
      </c>
      <c r="M14" s="210">
        <f t="shared" ref="M14:M16" si="19">L14/D14</f>
        <v>0.85355648535564854</v>
      </c>
    </row>
    <row r="15" spans="1:13" s="222" customFormat="1" ht="12.75">
      <c r="A15" s="215"/>
      <c r="B15" s="216"/>
      <c r="C15" s="217"/>
      <c r="D15" s="218" t="s">
        <v>82</v>
      </c>
      <c r="E15" s="219"/>
      <c r="F15" s="219"/>
      <c r="G15" s="220"/>
      <c r="H15" s="215"/>
      <c r="I15" s="220"/>
      <c r="J15" s="219"/>
      <c r="K15" s="220"/>
      <c r="L15" s="215"/>
      <c r="M15" s="221"/>
    </row>
    <row r="16" spans="1:13" s="51" customFormat="1">
      <c r="A16" s="94">
        <v>6</v>
      </c>
      <c r="B16" s="62" t="s">
        <v>75</v>
      </c>
      <c r="C16" s="64">
        <v>211</v>
      </c>
      <c r="D16" s="167">
        <v>275</v>
      </c>
      <c r="E16" s="93">
        <f>+D16</f>
        <v>275</v>
      </c>
      <c r="F16" s="93">
        <v>256</v>
      </c>
      <c r="G16" s="54">
        <f t="shared" si="16"/>
        <v>0.93090909090909091</v>
      </c>
      <c r="H16" s="202">
        <v>272</v>
      </c>
      <c r="I16" s="203">
        <f t="shared" si="17"/>
        <v>0.98909090909090913</v>
      </c>
      <c r="J16" s="93">
        <f>0.7*E16</f>
        <v>192.5</v>
      </c>
      <c r="K16" s="54">
        <f t="shared" si="18"/>
        <v>0.7</v>
      </c>
      <c r="L16" s="94">
        <v>261</v>
      </c>
      <c r="M16" s="55">
        <f t="shared" si="19"/>
        <v>0.9490909090909091</v>
      </c>
    </row>
    <row r="17" spans="1:13" s="58" customFormat="1">
      <c r="A17" s="56">
        <v>7</v>
      </c>
      <c r="B17" s="206" t="s">
        <v>76</v>
      </c>
      <c r="C17" s="207">
        <v>206</v>
      </c>
      <c r="D17" s="63">
        <v>209</v>
      </c>
      <c r="E17" s="57">
        <f>+D17</f>
        <v>209</v>
      </c>
      <c r="F17" s="209">
        <v>48</v>
      </c>
      <c r="G17" s="210">
        <f t="shared" si="16"/>
        <v>0.22966507177033493</v>
      </c>
      <c r="H17" s="209">
        <f>+F17</f>
        <v>48</v>
      </c>
      <c r="I17" s="210">
        <f t="shared" ref="I17" si="20">H17/D17</f>
        <v>0.22966507177033493</v>
      </c>
      <c r="J17" s="209">
        <f>+F17</f>
        <v>48</v>
      </c>
      <c r="K17" s="210">
        <f t="shared" ref="K17" si="21">J17/D17</f>
        <v>0.22966507177033493</v>
      </c>
      <c r="L17" s="209">
        <f>+J17</f>
        <v>48</v>
      </c>
      <c r="M17" s="210">
        <f t="shared" ref="M17" si="22">L17/D17</f>
        <v>0.22966507177033493</v>
      </c>
    </row>
    <row r="18" spans="1:13" s="58" customFormat="1" hidden="1">
      <c r="A18" s="171"/>
      <c r="B18" s="172"/>
      <c r="C18" s="173"/>
      <c r="D18" s="174"/>
      <c r="E18" s="175"/>
      <c r="F18" s="175"/>
      <c r="G18" s="176"/>
      <c r="H18" s="171"/>
      <c r="I18" s="176"/>
      <c r="J18" s="175"/>
      <c r="K18" s="176"/>
      <c r="L18" s="171"/>
      <c r="M18" s="177"/>
    </row>
    <row r="19" spans="1:13" s="58" customFormat="1" hidden="1">
      <c r="A19" s="171"/>
      <c r="B19" s="172"/>
      <c r="C19" s="173"/>
      <c r="D19" s="174"/>
      <c r="E19" s="175"/>
      <c r="F19" s="175"/>
      <c r="G19" s="176"/>
      <c r="H19" s="171"/>
      <c r="I19" s="176"/>
      <c r="J19" s="175"/>
      <c r="K19" s="176"/>
      <c r="L19" s="171"/>
      <c r="M19" s="177"/>
    </row>
    <row r="20" spans="1:13" s="58" customFormat="1" hidden="1">
      <c r="A20" s="171"/>
      <c r="B20" s="172"/>
      <c r="C20" s="173"/>
      <c r="D20" s="174"/>
      <c r="E20" s="175"/>
      <c r="F20" s="175"/>
      <c r="G20" s="176"/>
      <c r="H20" s="171"/>
      <c r="I20" s="176"/>
      <c r="J20" s="175"/>
      <c r="K20" s="176"/>
      <c r="L20" s="171"/>
      <c r="M20" s="177"/>
    </row>
    <row r="21" spans="1:13" s="222" customFormat="1" ht="33.75" customHeight="1">
      <c r="A21" s="215"/>
      <c r="B21" s="216"/>
      <c r="C21" s="217"/>
      <c r="D21" s="223" t="s">
        <v>100</v>
      </c>
      <c r="E21" s="224"/>
      <c r="F21" s="224"/>
      <c r="G21" s="224"/>
      <c r="H21" s="224"/>
      <c r="I21" s="224"/>
      <c r="J21" s="224"/>
      <c r="K21" s="224"/>
      <c r="L21" s="224"/>
      <c r="M21" s="225"/>
    </row>
    <row r="22" spans="1:13" s="51" customFormat="1" ht="9" customHeight="1"/>
    <row r="23" spans="1:13" s="51" customFormat="1" ht="35.25" customHeight="1">
      <c r="A23" s="103" t="s">
        <v>0</v>
      </c>
      <c r="B23" s="103" t="s">
        <v>1</v>
      </c>
      <c r="C23" s="104" t="s">
        <v>37</v>
      </c>
      <c r="D23" s="104"/>
      <c r="E23" s="104"/>
      <c r="F23" s="111"/>
      <c r="G23" s="105" t="s">
        <v>39</v>
      </c>
      <c r="H23" s="114"/>
      <c r="I23" s="106"/>
    </row>
    <row r="24" spans="1:13" s="51" customFormat="1">
      <c r="A24" s="107"/>
      <c r="B24" s="108"/>
      <c r="C24" s="105" t="s">
        <v>10</v>
      </c>
      <c r="D24" s="112"/>
      <c r="E24" s="105" t="s">
        <v>11</v>
      </c>
      <c r="F24" s="113"/>
      <c r="G24" s="115" t="s">
        <v>45</v>
      </c>
      <c r="H24" s="115" t="s">
        <v>40</v>
      </c>
      <c r="I24" s="115" t="s">
        <v>46</v>
      </c>
    </row>
    <row r="25" spans="1:13" s="51" customFormat="1" ht="47.25">
      <c r="A25" s="108"/>
      <c r="B25" s="108"/>
      <c r="C25" s="94" t="s">
        <v>38</v>
      </c>
      <c r="D25" s="94" t="s">
        <v>49</v>
      </c>
      <c r="E25" s="94" t="s">
        <v>38</v>
      </c>
      <c r="F25" s="94" t="s">
        <v>49</v>
      </c>
      <c r="G25" s="116"/>
      <c r="H25" s="116"/>
      <c r="I25" s="116"/>
    </row>
    <row r="26" spans="1:13" s="51" customFormat="1">
      <c r="A26" s="94">
        <v>1</v>
      </c>
      <c r="B26" s="93" t="str">
        <f>+B6</f>
        <v>Kapsēde</v>
      </c>
      <c r="C26" s="94">
        <v>5</v>
      </c>
      <c r="D26" s="94">
        <v>6</v>
      </c>
      <c r="E26" s="94">
        <v>5</v>
      </c>
      <c r="F26" s="94">
        <v>3</v>
      </c>
      <c r="G26" s="59" t="s">
        <v>29</v>
      </c>
      <c r="H26" s="59">
        <v>1</v>
      </c>
      <c r="I26" s="59">
        <v>1</v>
      </c>
      <c r="J26" s="60"/>
    </row>
    <row r="27" spans="1:13" s="51" customFormat="1">
      <c r="A27" s="94">
        <v>2</v>
      </c>
      <c r="B27" s="93" t="str">
        <f>+B8</f>
        <v>Dubeņi</v>
      </c>
      <c r="C27" s="94">
        <v>3</v>
      </c>
      <c r="D27" s="94">
        <v>4</v>
      </c>
      <c r="E27" s="94">
        <v>3</v>
      </c>
      <c r="F27" s="94">
        <v>4</v>
      </c>
      <c r="G27" s="59" t="s">
        <v>29</v>
      </c>
      <c r="H27" s="59">
        <v>1</v>
      </c>
      <c r="I27" s="59">
        <v>1</v>
      </c>
      <c r="J27" s="60"/>
    </row>
    <row r="28" spans="1:13" s="51" customFormat="1">
      <c r="A28" s="94">
        <v>3</v>
      </c>
      <c r="B28" s="93" t="str">
        <f>+B10</f>
        <v>Cimdenieki</v>
      </c>
      <c r="C28" s="94">
        <v>0</v>
      </c>
      <c r="D28" s="94">
        <v>8</v>
      </c>
      <c r="E28" s="94">
        <v>0</v>
      </c>
      <c r="F28" s="94">
        <v>5</v>
      </c>
      <c r="G28" s="59" t="s">
        <v>29</v>
      </c>
      <c r="H28" s="59" t="s">
        <v>47</v>
      </c>
      <c r="I28" s="59">
        <v>1</v>
      </c>
      <c r="J28" s="60"/>
    </row>
    <row r="29" spans="1:13" s="51" customFormat="1">
      <c r="A29" s="94">
        <v>4</v>
      </c>
      <c r="B29" s="93" t="str">
        <f>+B12</f>
        <v>Iļģi</v>
      </c>
      <c r="C29" s="94">
        <v>1</v>
      </c>
      <c r="D29" s="94">
        <v>0</v>
      </c>
      <c r="E29" s="94">
        <v>1</v>
      </c>
      <c r="F29" s="94">
        <v>0</v>
      </c>
      <c r="G29" s="59">
        <v>1</v>
      </c>
      <c r="H29" s="59">
        <v>1</v>
      </c>
      <c r="I29" s="59" t="s">
        <v>47</v>
      </c>
      <c r="J29" s="60"/>
    </row>
    <row r="30" spans="1:13" s="51" customFormat="1">
      <c r="A30" s="94">
        <v>5</v>
      </c>
      <c r="B30" s="93" t="str">
        <f>+B14</f>
        <v>Robežnieki</v>
      </c>
      <c r="C30" s="94">
        <v>2</v>
      </c>
      <c r="D30" s="94">
        <v>3</v>
      </c>
      <c r="E30" s="94">
        <v>2</v>
      </c>
      <c r="F30" s="94">
        <v>0</v>
      </c>
      <c r="G30" s="59">
        <v>0.63</v>
      </c>
      <c r="H30" s="59">
        <v>1</v>
      </c>
      <c r="I30" s="59">
        <v>1</v>
      </c>
      <c r="J30" s="60"/>
    </row>
    <row r="31" spans="1:13" s="51" customFormat="1">
      <c r="A31" s="94">
        <v>6</v>
      </c>
      <c r="B31" s="93" t="str">
        <f t="shared" ref="B31:B32" si="23">+B16</f>
        <v>Bārta</v>
      </c>
      <c r="C31" s="94">
        <v>5</v>
      </c>
      <c r="D31" s="94">
        <v>6</v>
      </c>
      <c r="E31" s="94">
        <v>5</v>
      </c>
      <c r="F31" s="94">
        <v>6</v>
      </c>
      <c r="G31" s="59" t="s">
        <v>29</v>
      </c>
      <c r="H31" s="59">
        <v>1</v>
      </c>
      <c r="I31" s="59">
        <v>1</v>
      </c>
    </row>
    <row r="32" spans="1:13" s="51" customFormat="1">
      <c r="A32" s="94">
        <v>7</v>
      </c>
      <c r="B32" s="93" t="str">
        <f t="shared" si="23"/>
        <v>Tāši</v>
      </c>
      <c r="C32" s="94">
        <v>0</v>
      </c>
      <c r="D32" s="94">
        <v>0</v>
      </c>
      <c r="E32" s="94">
        <v>0</v>
      </c>
      <c r="F32" s="94">
        <v>0</v>
      </c>
      <c r="G32" s="61">
        <v>0</v>
      </c>
      <c r="H32" s="94" t="s">
        <v>47</v>
      </c>
      <c r="I32" s="59" t="s">
        <v>47</v>
      </c>
    </row>
    <row r="33" spans="1:9" s="51" customFormat="1" hidden="1">
      <c r="A33" s="94"/>
      <c r="B33" s="93"/>
      <c r="C33" s="94"/>
      <c r="D33" s="94"/>
      <c r="E33" s="94"/>
      <c r="F33" s="94"/>
      <c r="G33" s="61"/>
      <c r="H33" s="59"/>
      <c r="I33" s="59"/>
    </row>
    <row r="34" spans="1:9" s="51" customFormat="1" hidden="1">
      <c r="A34" s="94"/>
      <c r="B34" s="93"/>
      <c r="C34" s="94"/>
      <c r="D34" s="94"/>
      <c r="E34" s="94"/>
      <c r="F34" s="94"/>
      <c r="G34" s="61"/>
      <c r="H34" s="59"/>
      <c r="I34" s="59"/>
    </row>
    <row r="35" spans="1:9" s="51" customFormat="1" hidden="1">
      <c r="A35" s="94"/>
      <c r="B35" s="93"/>
      <c r="C35" s="94"/>
      <c r="D35" s="94"/>
      <c r="E35" s="94"/>
      <c r="F35" s="94"/>
      <c r="G35" s="59"/>
      <c r="H35" s="59"/>
      <c r="I35" s="61"/>
    </row>
  </sheetData>
  <mergeCells count="26">
    <mergeCell ref="D21:M21"/>
    <mergeCell ref="A23:A25"/>
    <mergeCell ref="B23:B25"/>
    <mergeCell ref="E4:E5"/>
    <mergeCell ref="J3:M3"/>
    <mergeCell ref="J4:K4"/>
    <mergeCell ref="L4:M4"/>
    <mergeCell ref="D4:D5"/>
    <mergeCell ref="C23:F23"/>
    <mergeCell ref="C24:D24"/>
    <mergeCell ref="E24:F24"/>
    <mergeCell ref="G23:I23"/>
    <mergeCell ref="G24:G25"/>
    <mergeCell ref="H24:H25"/>
    <mergeCell ref="I24:I25"/>
    <mergeCell ref="D7:M7"/>
    <mergeCell ref="D9:M9"/>
    <mergeCell ref="D11:M11"/>
    <mergeCell ref="A1:M1"/>
    <mergeCell ref="C3:E3"/>
    <mergeCell ref="F3:I3"/>
    <mergeCell ref="F4:G4"/>
    <mergeCell ref="H4:I4"/>
    <mergeCell ref="A3:A5"/>
    <mergeCell ref="B3:B5"/>
    <mergeCell ref="C4:C5"/>
  </mergeCells>
  <printOptions horizontalCentered="1"/>
  <pageMargins left="0.51181102362204722" right="0.51181102362204722" top="1.1417322834645669" bottom="0.74803149606299213" header="0.31496062992125984" footer="0.31496062992125984"/>
  <pageSetup paperSize="9" orientation="landscape" r:id="rId1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14"/>
  <sheetViews>
    <sheetView topLeftCell="A10" workbookViewId="0">
      <selection activeCell="A14" sqref="A14"/>
    </sheetView>
  </sheetViews>
  <sheetFormatPr defaultRowHeight="15.75"/>
  <cols>
    <col min="1" max="1" width="6" style="11" customWidth="1"/>
    <col min="2" max="2" width="18.140625" style="8" customWidth="1"/>
    <col min="3" max="3" width="8" style="8" customWidth="1"/>
    <col min="4" max="4" width="13.5703125" style="8" customWidth="1"/>
    <col min="5" max="5" width="5.5703125" style="8" customWidth="1"/>
    <col min="6" max="6" width="18.28515625" style="8" customWidth="1"/>
    <col min="7" max="7" width="23.5703125" style="8" customWidth="1"/>
    <col min="8" max="8" width="16.7109375" style="8" customWidth="1"/>
    <col min="9" max="9" width="8.28515625" style="8" customWidth="1"/>
    <col min="10" max="10" width="11.140625" style="8" customWidth="1"/>
    <col min="11" max="11" width="8.28515625" style="8" customWidth="1"/>
    <col min="12" max="16384" width="9.140625" style="8"/>
  </cols>
  <sheetData>
    <row r="1" spans="1:10" ht="18.75">
      <c r="A1" s="10" t="s">
        <v>34</v>
      </c>
    </row>
    <row r="2" spans="1:10" ht="29.25" customHeight="1">
      <c r="A2" s="10" t="str">
        <f>+Nodrosinajums!A2</f>
        <v>Grobiņas novads</v>
      </c>
    </row>
    <row r="3" spans="1:10" s="46" customFormat="1" ht="18" customHeight="1">
      <c r="A3" s="69"/>
      <c r="B3" s="45"/>
      <c r="C3" s="44"/>
      <c r="D3" s="45"/>
      <c r="E3" s="45"/>
      <c r="F3" s="45"/>
      <c r="G3" s="45"/>
      <c r="H3" s="45"/>
      <c r="I3" s="45"/>
      <c r="J3" s="70"/>
    </row>
    <row r="4" spans="1:10" s="7" customFormat="1" ht="39.75" customHeight="1">
      <c r="A4" s="117" t="s">
        <v>0</v>
      </c>
      <c r="B4" s="117" t="s">
        <v>1</v>
      </c>
      <c r="C4" s="117"/>
      <c r="D4" s="123" t="s">
        <v>9</v>
      </c>
      <c r="E4" s="124"/>
      <c r="F4" s="120" t="s">
        <v>12</v>
      </c>
      <c r="G4" s="121"/>
      <c r="H4" s="121"/>
      <c r="I4" s="121"/>
      <c r="J4" s="122"/>
    </row>
    <row r="5" spans="1:10" ht="34.5" customHeight="1">
      <c r="A5" s="118"/>
      <c r="B5" s="119"/>
      <c r="C5" s="132"/>
      <c r="D5" s="125"/>
      <c r="E5" s="126"/>
      <c r="F5" s="52" t="s">
        <v>13</v>
      </c>
      <c r="G5" s="52" t="s">
        <v>35</v>
      </c>
      <c r="H5" s="52" t="s">
        <v>14</v>
      </c>
      <c r="I5" s="129" t="s">
        <v>15</v>
      </c>
      <c r="J5" s="130"/>
    </row>
    <row r="6" spans="1:10" s="36" customFormat="1" ht="57.75" customHeight="1">
      <c r="A6" s="35">
        <v>1</v>
      </c>
      <c r="B6" s="48" t="str">
        <f>+Nodrosinajums!B6</f>
        <v>Kapsēde</v>
      </c>
      <c r="C6" s="48" t="s">
        <v>132</v>
      </c>
      <c r="D6" s="127" t="str">
        <f>+D8</f>
        <v>SIA "Grobiņas novada namsaimnieks"</v>
      </c>
      <c r="E6" s="128"/>
      <c r="F6" s="48" t="str">
        <f>+F9</f>
        <v>Grobiņas novada pašvaldības SIA</v>
      </c>
      <c r="G6" s="48" t="str">
        <f t="shared" ref="G6:H6" si="0">+G9</f>
        <v>Regulatora izsniegta licence, apstiprināti tarifi un līgums ar pašvaldību.</v>
      </c>
      <c r="H6" s="48" t="str">
        <f t="shared" si="0"/>
        <v>SIA "Grobiņas novada namsaimnieks"</v>
      </c>
      <c r="I6" s="127" t="str">
        <f>+I9</f>
        <v>SIA "Grobiņas novada namsaimnieks"</v>
      </c>
      <c r="J6" s="128"/>
    </row>
    <row r="7" spans="1:10" s="36" customFormat="1" ht="58.5" customHeight="1">
      <c r="A7" s="232"/>
      <c r="B7" s="233"/>
      <c r="C7" s="234" t="s">
        <v>133</v>
      </c>
      <c r="D7" s="234" t="str">
        <f>+D6</f>
        <v>SIA "Grobiņas novada namsaimnieks"</v>
      </c>
      <c r="E7" s="235"/>
      <c r="F7" s="236" t="s">
        <v>139</v>
      </c>
      <c r="G7" s="237"/>
      <c r="H7" s="237"/>
      <c r="I7" s="237"/>
      <c r="J7" s="238"/>
    </row>
    <row r="8" spans="1:10" s="36" customFormat="1" ht="58.5" customHeight="1">
      <c r="A8" s="35">
        <v>2</v>
      </c>
      <c r="B8" s="48" t="str">
        <f>+Nodrosinajums!B8</f>
        <v>Dubeņi</v>
      </c>
      <c r="C8" s="95" t="s">
        <v>48</v>
      </c>
      <c r="D8" s="127" t="str">
        <f>+D9</f>
        <v>SIA "Grobiņas novada namsaimnieks"</v>
      </c>
      <c r="E8" s="128"/>
      <c r="F8" s="48" t="str">
        <f>+F9</f>
        <v>Grobiņas novada pašvaldības SIA</v>
      </c>
      <c r="G8" s="48" t="str">
        <f t="shared" ref="G8:H8" si="1">+G9</f>
        <v>Regulatora izsniegta licence, apstiprināti tarifi un līgums ar pašvaldību.</v>
      </c>
      <c r="H8" s="48" t="str">
        <f t="shared" si="1"/>
        <v>SIA "Grobiņas novada namsaimnieks"</v>
      </c>
      <c r="I8" s="188" t="str">
        <f>+I9</f>
        <v>SIA "Grobiņas novada namsaimnieks"</v>
      </c>
      <c r="J8" s="189"/>
    </row>
    <row r="9" spans="1:10" s="36" customFormat="1" ht="63" customHeight="1">
      <c r="A9" s="35">
        <v>3</v>
      </c>
      <c r="B9" s="48" t="str">
        <f>+Nodrosinajums!B10</f>
        <v>Cimdenieki</v>
      </c>
      <c r="C9" s="95" t="s">
        <v>48</v>
      </c>
      <c r="D9" s="127" t="str">
        <f>+D14</f>
        <v>SIA "Grobiņas novada namsaimnieks"</v>
      </c>
      <c r="E9" s="128"/>
      <c r="F9" s="48" t="str">
        <f>+F14</f>
        <v>Grobiņas novada pašvaldības SIA</v>
      </c>
      <c r="G9" s="48" t="str">
        <f t="shared" ref="G9:I9" si="2">+G14</f>
        <v>Regulatora izsniegta licence, apstiprināti tarifi un līgums ar pašvaldību.</v>
      </c>
      <c r="H9" s="48" t="str">
        <f t="shared" si="2"/>
        <v>SIA "Grobiņas novada namsaimnieks"</v>
      </c>
      <c r="I9" s="188" t="str">
        <f t="shared" si="2"/>
        <v>SIA "Grobiņas novada namsaimnieks"</v>
      </c>
      <c r="J9" s="189"/>
    </row>
    <row r="10" spans="1:10" s="36" customFormat="1" ht="72" customHeight="1">
      <c r="A10" s="35">
        <v>4</v>
      </c>
      <c r="B10" s="48" t="str">
        <f>+Nodrosinajums!B12</f>
        <v>Iļģi</v>
      </c>
      <c r="C10" s="95" t="s">
        <v>48</v>
      </c>
      <c r="D10" s="127" t="s">
        <v>93</v>
      </c>
      <c r="E10" s="128"/>
      <c r="F10" s="48" t="s">
        <v>94</v>
      </c>
      <c r="G10" s="35" t="s">
        <v>29</v>
      </c>
      <c r="H10" s="35" t="s">
        <v>47</v>
      </c>
      <c r="I10" s="239" t="s">
        <v>47</v>
      </c>
      <c r="J10" s="240"/>
    </row>
    <row r="11" spans="1:10" s="36" customFormat="1" ht="72.75" customHeight="1">
      <c r="A11" s="232"/>
      <c r="B11" s="233"/>
      <c r="C11" s="234"/>
      <c r="D11" s="241" t="s">
        <v>92</v>
      </c>
      <c r="E11" s="179"/>
      <c r="F11" s="233" t="str">
        <f>+F12</f>
        <v>Grobiņas novada pašvaldības SIA</v>
      </c>
      <c r="G11" s="233" t="str">
        <f>+G12</f>
        <v>Regulatora izsniegta licence, apstiprināti tarifi un līgums ar pašvaldību.</v>
      </c>
      <c r="H11" s="233" t="str">
        <f>+H14</f>
        <v>SIA "Grobiņas novada namsaimnieks"</v>
      </c>
      <c r="I11" s="241" t="str">
        <f>+I14</f>
        <v>SIA "Grobiņas novada namsaimnieks"</v>
      </c>
      <c r="J11" s="225"/>
    </row>
    <row r="12" spans="1:10" s="36" customFormat="1" ht="56.25" customHeight="1">
      <c r="A12" s="35">
        <v>5</v>
      </c>
      <c r="B12" s="48" t="str">
        <f>+Nodrosinajums!B14</f>
        <v>Robežnieki</v>
      </c>
      <c r="C12" s="95" t="s">
        <v>48</v>
      </c>
      <c r="D12" s="127" t="s">
        <v>77</v>
      </c>
      <c r="E12" s="128"/>
      <c r="F12" s="48" t="s">
        <v>78</v>
      </c>
      <c r="G12" s="48" t="s">
        <v>79</v>
      </c>
      <c r="H12" s="48" t="str">
        <f>+D12</f>
        <v>SIA "Grobiņas siltums"</v>
      </c>
      <c r="I12" s="127" t="str">
        <f>+H12</f>
        <v>SIA "Grobiņas siltums"</v>
      </c>
      <c r="J12" s="131"/>
    </row>
    <row r="13" spans="1:10" s="36" customFormat="1" ht="57.75" customHeight="1">
      <c r="A13" s="35">
        <v>6</v>
      </c>
      <c r="B13" s="48" t="str">
        <f>+Nodrosinajums!B16</f>
        <v>Bārta</v>
      </c>
      <c r="C13" s="95" t="s">
        <v>48</v>
      </c>
      <c r="D13" s="127" t="str">
        <f>+D14</f>
        <v>SIA "Grobiņas novada namsaimnieks"</v>
      </c>
      <c r="E13" s="128"/>
      <c r="F13" s="48" t="str">
        <f>+F14</f>
        <v>Grobiņas novada pašvaldības SIA</v>
      </c>
      <c r="G13" s="48" t="str">
        <f>+G14</f>
        <v>Regulatora izsniegta licence, apstiprināti tarifi un līgums ar pašvaldību.</v>
      </c>
      <c r="H13" s="48" t="str">
        <f>+H14</f>
        <v>SIA "Grobiņas novada namsaimnieks"</v>
      </c>
      <c r="I13" s="127" t="str">
        <f>+I14</f>
        <v>SIA "Grobiņas novada namsaimnieks"</v>
      </c>
      <c r="J13" s="131"/>
    </row>
    <row r="14" spans="1:10" s="36" customFormat="1" ht="53.25" customHeight="1">
      <c r="A14" s="52">
        <v>7</v>
      </c>
      <c r="B14" s="96" t="str">
        <f>+Nodrosinajums!B17</f>
        <v>Tāši</v>
      </c>
      <c r="C14" s="96" t="s">
        <v>48</v>
      </c>
      <c r="D14" s="133" t="s">
        <v>83</v>
      </c>
      <c r="E14" s="133"/>
      <c r="F14" s="96" t="str">
        <f>+F12</f>
        <v>Grobiņas novada pašvaldības SIA</v>
      </c>
      <c r="G14" s="96" t="str">
        <f>+G12</f>
        <v>Regulatora izsniegta licence, apstiprināti tarifi un līgums ar pašvaldību.</v>
      </c>
      <c r="H14" s="96" t="str">
        <f>+D14</f>
        <v>SIA "Grobiņas novada namsaimnieks"</v>
      </c>
      <c r="I14" s="133" t="str">
        <f>+D14</f>
        <v>SIA "Grobiņas novada namsaimnieks"</v>
      </c>
      <c r="J14" s="134"/>
    </row>
  </sheetData>
  <mergeCells count="23">
    <mergeCell ref="F7:J7"/>
    <mergeCell ref="D11:E11"/>
    <mergeCell ref="I10:J10"/>
    <mergeCell ref="I9:J9"/>
    <mergeCell ref="I8:J8"/>
    <mergeCell ref="I12:J12"/>
    <mergeCell ref="D8:E8"/>
    <mergeCell ref="D9:E9"/>
    <mergeCell ref="D10:E10"/>
    <mergeCell ref="D12:E12"/>
    <mergeCell ref="I11:J11"/>
    <mergeCell ref="I13:J13"/>
    <mergeCell ref="I14:J14"/>
    <mergeCell ref="D14:E14"/>
    <mergeCell ref="D13:E13"/>
    <mergeCell ref="A4:A5"/>
    <mergeCell ref="B4:B5"/>
    <mergeCell ref="F4:J4"/>
    <mergeCell ref="D4:E5"/>
    <mergeCell ref="D6:E6"/>
    <mergeCell ref="I5:J5"/>
    <mergeCell ref="I6:J6"/>
    <mergeCell ref="C4:C5"/>
  </mergeCells>
  <printOptions horizontalCentered="1"/>
  <pageMargins left="0.51181102362204722" right="0.51181102362204722" top="1.1417322834645669" bottom="0.74803149606299213" header="0.31496062992125984" footer="0.31496062992125984"/>
  <pageSetup paperSize="9" orientation="landscape" r:id="rId1"/>
  <rowBreaks count="1" manualBreakCount="1">
    <brk id="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133"/>
  <sheetViews>
    <sheetView topLeftCell="B70" workbookViewId="0">
      <selection activeCell="B68" sqref="B68:B70"/>
    </sheetView>
  </sheetViews>
  <sheetFormatPr defaultRowHeight="15"/>
  <cols>
    <col min="1" max="1" width="14.140625" style="3" hidden="1" customWidth="1"/>
    <col min="2" max="2" width="9.140625" style="2"/>
    <col min="3" max="3" width="10.140625" style="3" hidden="1" customWidth="1"/>
    <col min="4" max="7" width="10.85546875" style="3" customWidth="1"/>
    <col min="8" max="12" width="13.140625" style="3" customWidth="1"/>
    <col min="13" max="13" width="6.85546875" style="3" customWidth="1"/>
    <col min="14" max="14" width="9.140625" style="3" customWidth="1"/>
    <col min="15" max="15" width="9.140625" style="3"/>
    <col min="16" max="16" width="9.5703125" style="3" bestFit="1" customWidth="1"/>
    <col min="17" max="16384" width="9.140625" style="3"/>
  </cols>
  <sheetData>
    <row r="1" spans="1:13" s="1" customFormat="1" ht="18.75">
      <c r="A1" s="1" t="s">
        <v>36</v>
      </c>
      <c r="B1" s="38" t="str">
        <f>+A1</f>
        <v>Ūdensapgādes un kanalizācijas pakalpojumu daudzums</v>
      </c>
    </row>
    <row r="2" spans="1:13" s="1" customFormat="1" ht="24" customHeight="1">
      <c r="A2" s="1" t="str">
        <f>+Nodrosinajums!A2</f>
        <v>Grobiņas novads</v>
      </c>
      <c r="B2" s="38" t="str">
        <f>+A2</f>
        <v>Grobiņas novads</v>
      </c>
    </row>
    <row r="3" spans="1:13" s="1" customFormat="1" ht="28.5" customHeight="1">
      <c r="A3" s="1" t="s">
        <v>50</v>
      </c>
      <c r="B3" s="38" t="str">
        <f>Nodrosinajums!B6</f>
        <v>Kapsēde</v>
      </c>
    </row>
    <row r="4" spans="1:13" s="7" customFormat="1" ht="15.75">
      <c r="A4" s="135" t="s">
        <v>1</v>
      </c>
      <c r="B4" s="135" t="s">
        <v>16</v>
      </c>
      <c r="C4" s="135"/>
      <c r="D4" s="142" t="s">
        <v>10</v>
      </c>
      <c r="E4" s="143"/>
      <c r="F4" s="143"/>
      <c r="G4" s="143"/>
      <c r="H4" s="145"/>
      <c r="I4" s="145"/>
      <c r="J4" s="145"/>
      <c r="K4" s="145"/>
      <c r="L4" s="145"/>
      <c r="M4" s="146"/>
    </row>
    <row r="5" spans="1:13" s="7" customFormat="1" ht="33" customHeight="1">
      <c r="A5" s="135"/>
      <c r="B5" s="135"/>
      <c r="C5" s="135"/>
      <c r="D5" s="135" t="s">
        <v>17</v>
      </c>
      <c r="E5" s="135"/>
      <c r="F5" s="120" t="s">
        <v>23</v>
      </c>
      <c r="G5" s="122"/>
      <c r="H5" s="135" t="s">
        <v>20</v>
      </c>
      <c r="I5" s="135"/>
      <c r="J5" s="135"/>
      <c r="K5" s="135"/>
      <c r="L5" s="135"/>
      <c r="M5" s="135"/>
    </row>
    <row r="6" spans="1:13" s="7" customFormat="1" ht="33" customHeight="1">
      <c r="A6" s="135"/>
      <c r="B6" s="135"/>
      <c r="C6" s="135"/>
      <c r="D6" s="97" t="s">
        <v>18</v>
      </c>
      <c r="E6" s="97" t="s">
        <v>19</v>
      </c>
      <c r="F6" s="97" t="s">
        <v>18</v>
      </c>
      <c r="G6" s="97" t="s">
        <v>7</v>
      </c>
      <c r="H6" s="97" t="s">
        <v>22</v>
      </c>
      <c r="I6" s="97" t="s">
        <v>19</v>
      </c>
      <c r="J6" s="97" t="s">
        <v>21</v>
      </c>
      <c r="K6" s="97" t="s">
        <v>24</v>
      </c>
      <c r="L6" s="120" t="s">
        <v>42</v>
      </c>
      <c r="M6" s="139"/>
    </row>
    <row r="7" spans="1:13" s="6" customFormat="1" ht="15.75" hidden="1">
      <c r="A7" s="147"/>
      <c r="B7" s="71">
        <v>2008</v>
      </c>
      <c r="C7" s="72"/>
      <c r="D7" s="72"/>
      <c r="E7" s="73"/>
      <c r="F7" s="74"/>
      <c r="G7" s="75"/>
      <c r="H7" s="74"/>
      <c r="I7" s="73"/>
      <c r="J7" s="77"/>
      <c r="K7" s="84"/>
      <c r="L7" s="150"/>
      <c r="M7" s="151"/>
    </row>
    <row r="8" spans="1:13" s="6" customFormat="1" ht="15.75" hidden="1">
      <c r="A8" s="148"/>
      <c r="B8" s="71">
        <v>2009</v>
      </c>
      <c r="C8" s="72"/>
      <c r="D8" s="72"/>
      <c r="E8" s="73"/>
      <c r="F8" s="74"/>
      <c r="G8" s="75"/>
      <c r="H8" s="74"/>
      <c r="I8" s="73"/>
      <c r="J8" s="77"/>
      <c r="K8" s="84"/>
      <c r="L8" s="150"/>
      <c r="M8" s="151"/>
    </row>
    <row r="9" spans="1:13" s="6" customFormat="1" ht="15.75">
      <c r="A9" s="149"/>
      <c r="B9" s="71">
        <v>2010</v>
      </c>
      <c r="C9" s="72"/>
      <c r="D9" s="76">
        <v>20983</v>
      </c>
      <c r="E9" s="73">
        <f t="shared" ref="E7:E9" si="0">+D9/365</f>
        <v>57.487671232876714</v>
      </c>
      <c r="F9" s="74">
        <f>0.22*D9</f>
        <v>4616.26</v>
      </c>
      <c r="G9" s="75">
        <f t="shared" ref="G7:G9" si="1">+F9/D9</f>
        <v>0.22</v>
      </c>
      <c r="H9" s="74">
        <f>+D9-F9</f>
        <v>16366.74</v>
      </c>
      <c r="I9" s="73">
        <f t="shared" ref="I8:I9" si="2">+H9/365</f>
        <v>44.840383561643833</v>
      </c>
      <c r="J9" s="77">
        <v>14275</v>
      </c>
      <c r="K9" s="84">
        <f>+J9/365/Nodrosinajums!F6*1000</f>
        <v>60.168598524762906</v>
      </c>
      <c r="L9" s="150">
        <f>+H9-J9</f>
        <v>2091.7399999999998</v>
      </c>
      <c r="M9" s="151"/>
    </row>
    <row r="10" spans="1:13" s="24" customFormat="1" ht="8.25" customHeight="1">
      <c r="A10" s="20"/>
      <c r="B10" s="155"/>
      <c r="C10" s="155"/>
      <c r="D10" s="155"/>
      <c r="E10" s="155"/>
      <c r="F10" s="155"/>
      <c r="G10" s="155"/>
      <c r="H10" s="155"/>
      <c r="I10" s="155"/>
      <c r="J10" s="155"/>
      <c r="K10" s="155"/>
      <c r="L10" s="155"/>
      <c r="M10" s="155"/>
    </row>
    <row r="11" spans="1:13" s="4" customFormat="1" ht="6" customHeight="1">
      <c r="A11" s="12"/>
      <c r="B11" s="12"/>
      <c r="C11" s="28"/>
      <c r="D11" s="12"/>
      <c r="E11" s="27"/>
      <c r="F11" s="153"/>
      <c r="G11" s="154"/>
      <c r="H11" s="154"/>
      <c r="I11" s="154"/>
      <c r="J11" s="154"/>
      <c r="K11" s="154"/>
      <c r="L11" s="154"/>
      <c r="M11" s="154"/>
    </row>
    <row r="12" spans="1:13" s="6" customFormat="1" ht="19.5" hidden="1" customHeight="1">
      <c r="B12" s="5"/>
    </row>
    <row r="13" spans="1:13" s="7" customFormat="1" ht="15.75">
      <c r="A13" s="135" t="s">
        <v>1</v>
      </c>
      <c r="B13" s="135" t="s">
        <v>16</v>
      </c>
      <c r="C13" s="135"/>
      <c r="D13" s="142" t="s">
        <v>11</v>
      </c>
      <c r="E13" s="143"/>
      <c r="F13" s="143"/>
      <c r="G13" s="143"/>
      <c r="H13" s="145"/>
      <c r="I13" s="145"/>
      <c r="J13" s="145"/>
      <c r="K13" s="145"/>
      <c r="L13" s="145"/>
      <c r="M13" s="146"/>
    </row>
    <row r="14" spans="1:13" s="7" customFormat="1" ht="57.75" customHeight="1">
      <c r="A14" s="135"/>
      <c r="B14" s="135"/>
      <c r="C14" s="135"/>
      <c r="D14" s="135" t="s">
        <v>41</v>
      </c>
      <c r="E14" s="135"/>
      <c r="F14" s="120" t="s">
        <v>25</v>
      </c>
      <c r="G14" s="122"/>
      <c r="H14" s="135" t="s">
        <v>27</v>
      </c>
      <c r="I14" s="135"/>
      <c r="J14" s="135"/>
      <c r="K14" s="135"/>
      <c r="L14" s="135"/>
      <c r="M14" s="135"/>
    </row>
    <row r="15" spans="1:13" s="7" customFormat="1" ht="51.75" customHeight="1">
      <c r="A15" s="135"/>
      <c r="B15" s="135"/>
      <c r="C15" s="135"/>
      <c r="D15" s="97" t="s">
        <v>18</v>
      </c>
      <c r="E15" s="97" t="s">
        <v>19</v>
      </c>
      <c r="F15" s="97" t="s">
        <v>18</v>
      </c>
      <c r="G15" s="97" t="s">
        <v>7</v>
      </c>
      <c r="H15" s="97" t="s">
        <v>22</v>
      </c>
      <c r="I15" s="97" t="str">
        <f>+I6</f>
        <v>m3/dnn</v>
      </c>
      <c r="J15" s="97" t="s">
        <v>28</v>
      </c>
      <c r="K15" s="97" t="s">
        <v>24</v>
      </c>
      <c r="L15" s="120" t="s">
        <v>150</v>
      </c>
      <c r="M15" s="139"/>
    </row>
    <row r="16" spans="1:13" s="6" customFormat="1" ht="15.75" hidden="1">
      <c r="A16" s="147"/>
      <c r="B16" s="71">
        <v>2008</v>
      </c>
      <c r="C16" s="72"/>
      <c r="D16" s="77"/>
      <c r="E16" s="77"/>
      <c r="F16" s="77"/>
      <c r="G16" s="77"/>
      <c r="H16" s="77"/>
      <c r="I16" s="84"/>
      <c r="J16" s="74"/>
      <c r="K16" s="73"/>
      <c r="L16" s="150"/>
      <c r="M16" s="151"/>
    </row>
    <row r="17" spans="1:13" s="6" customFormat="1" ht="15.75" hidden="1">
      <c r="A17" s="148"/>
      <c r="B17" s="71">
        <v>2009</v>
      </c>
      <c r="C17" s="72"/>
      <c r="D17" s="77"/>
      <c r="E17" s="77"/>
      <c r="F17" s="77"/>
      <c r="G17" s="77"/>
      <c r="H17" s="74"/>
      <c r="I17" s="73"/>
      <c r="J17" s="77"/>
      <c r="K17" s="84"/>
      <c r="L17" s="150"/>
      <c r="M17" s="152"/>
    </row>
    <row r="18" spans="1:13" s="6" customFormat="1" ht="15.75">
      <c r="A18" s="149"/>
      <c r="B18" s="71">
        <v>2010</v>
      </c>
      <c r="C18" s="72"/>
      <c r="D18" s="77">
        <v>22319</v>
      </c>
      <c r="E18" s="73">
        <f t="shared" ref="E18" si="3">+D18/365</f>
        <v>61.147945205479452</v>
      </c>
      <c r="F18" s="74">
        <v>4616</v>
      </c>
      <c r="G18" s="75">
        <f t="shared" ref="G18" si="4">+F18/D18</f>
        <v>0.20681930194005108</v>
      </c>
      <c r="H18" s="74">
        <f>+D18-F18</f>
        <v>17703</v>
      </c>
      <c r="I18" s="73">
        <f t="shared" ref="I18" si="5">+H18/365</f>
        <v>48.5013698630137</v>
      </c>
      <c r="J18" s="77">
        <v>12354</v>
      </c>
      <c r="K18" s="84">
        <f>+J18/365/Nodrosinajums!J6*1000</f>
        <v>59.093818252786086</v>
      </c>
      <c r="L18" s="150">
        <f>+H18-J18</f>
        <v>5349</v>
      </c>
      <c r="M18" s="151"/>
    </row>
    <row r="19" spans="1:13" s="6" customFormat="1" ht="20.25" customHeight="1">
      <c r="A19" s="12"/>
      <c r="B19" s="18"/>
      <c r="C19" s="14"/>
      <c r="D19" s="18"/>
      <c r="E19" s="16"/>
      <c r="F19" s="15"/>
      <c r="G19" s="15"/>
      <c r="H19" s="17"/>
      <c r="I19" s="17"/>
      <c r="J19" s="17"/>
      <c r="K19" s="16"/>
      <c r="L19" s="13"/>
      <c r="M19" s="13"/>
    </row>
    <row r="20" spans="1:13" s="4" customFormat="1" ht="15.75" hidden="1">
      <c r="A20" s="12"/>
      <c r="B20" s="30"/>
      <c r="C20" s="28"/>
      <c r="D20" s="30"/>
      <c r="E20" s="27"/>
      <c r="F20" s="27"/>
      <c r="G20" s="30"/>
      <c r="H20" s="28"/>
      <c r="I20" s="28"/>
      <c r="J20" s="28"/>
      <c r="K20" s="31"/>
      <c r="L20" s="28"/>
      <c r="M20" s="28"/>
    </row>
    <row r="21" spans="1:13" s="6" customFormat="1" ht="30.75" customHeight="1">
      <c r="B21" s="38" t="str">
        <f>Nodrosinajums!B8</f>
        <v>Dubeņi</v>
      </c>
    </row>
    <row r="22" spans="1:13" s="7" customFormat="1" ht="15.75">
      <c r="A22" s="135" t="s">
        <v>1</v>
      </c>
      <c r="B22" s="135" t="s">
        <v>16</v>
      </c>
      <c r="C22" s="135"/>
      <c r="D22" s="142" t="s">
        <v>10</v>
      </c>
      <c r="E22" s="143"/>
      <c r="F22" s="143"/>
      <c r="G22" s="143"/>
      <c r="H22" s="145"/>
      <c r="I22" s="145"/>
      <c r="J22" s="145"/>
      <c r="K22" s="145"/>
      <c r="L22" s="145"/>
      <c r="M22" s="146"/>
    </row>
    <row r="23" spans="1:13" s="7" customFormat="1" ht="33" customHeight="1">
      <c r="A23" s="135"/>
      <c r="B23" s="135"/>
      <c r="C23" s="135"/>
      <c r="D23" s="135" t="s">
        <v>17</v>
      </c>
      <c r="E23" s="135"/>
      <c r="F23" s="120" t="s">
        <v>23</v>
      </c>
      <c r="G23" s="122"/>
      <c r="H23" s="135" t="s">
        <v>20</v>
      </c>
      <c r="I23" s="135"/>
      <c r="J23" s="135"/>
      <c r="K23" s="135"/>
      <c r="L23" s="135"/>
      <c r="M23" s="135"/>
    </row>
    <row r="24" spans="1:13" s="7" customFormat="1" ht="33" customHeight="1">
      <c r="A24" s="135"/>
      <c r="B24" s="135"/>
      <c r="C24" s="135"/>
      <c r="D24" s="97" t="s">
        <v>18</v>
      </c>
      <c r="E24" s="97" t="s">
        <v>19</v>
      </c>
      <c r="F24" s="97" t="s">
        <v>18</v>
      </c>
      <c r="G24" s="97" t="s">
        <v>7</v>
      </c>
      <c r="H24" s="97" t="s">
        <v>22</v>
      </c>
      <c r="I24" s="97" t="s">
        <v>19</v>
      </c>
      <c r="J24" s="97" t="s">
        <v>21</v>
      </c>
      <c r="K24" s="97" t="s">
        <v>24</v>
      </c>
      <c r="L24" s="120" t="s">
        <v>44</v>
      </c>
      <c r="M24" s="139"/>
    </row>
    <row r="25" spans="1:13" s="6" customFormat="1" ht="15.75" hidden="1">
      <c r="A25" s="147"/>
      <c r="B25" s="71">
        <v>2008</v>
      </c>
      <c r="C25" s="72"/>
      <c r="D25" s="72"/>
      <c r="E25" s="73"/>
      <c r="F25" s="74"/>
      <c r="G25" s="78"/>
      <c r="H25" s="74"/>
      <c r="I25" s="73"/>
      <c r="J25" s="74"/>
      <c r="K25" s="73"/>
      <c r="L25" s="79"/>
      <c r="M25" s="80"/>
    </row>
    <row r="26" spans="1:13" s="6" customFormat="1" ht="15.75" hidden="1">
      <c r="A26" s="148"/>
      <c r="B26" s="71">
        <v>2009</v>
      </c>
      <c r="C26" s="72"/>
      <c r="D26" s="72"/>
      <c r="E26" s="73"/>
      <c r="F26" s="74"/>
      <c r="G26" s="78"/>
      <c r="H26" s="74"/>
      <c r="I26" s="73"/>
      <c r="J26" s="74"/>
      <c r="K26" s="73"/>
      <c r="L26" s="79"/>
      <c r="M26" s="80"/>
    </row>
    <row r="27" spans="1:13" s="6" customFormat="1" ht="15.75">
      <c r="A27" s="149"/>
      <c r="B27" s="71">
        <v>2010</v>
      </c>
      <c r="C27" s="72"/>
      <c r="D27" s="76">
        <v>29449</v>
      </c>
      <c r="E27" s="73">
        <f t="shared" ref="E26:E27" si="6">+D27/365</f>
        <v>80.682191780821924</v>
      </c>
      <c r="F27" s="74">
        <v>10165</v>
      </c>
      <c r="G27" s="78">
        <f t="shared" ref="G26:G27" si="7">+F27/D27</f>
        <v>0.34517301096811437</v>
      </c>
      <c r="H27" s="74">
        <f>+D27-F27</f>
        <v>19284</v>
      </c>
      <c r="I27" s="73">
        <f t="shared" ref="I26:I27" si="8">+H27/365</f>
        <v>52.832876712328769</v>
      </c>
      <c r="J27" s="74">
        <v>15357</v>
      </c>
      <c r="K27" s="73">
        <f>+J27/365/Nodrosinajums!$F$8*1000</f>
        <v>72.292049145600899</v>
      </c>
      <c r="L27" s="79">
        <f>+H27-J27</f>
        <v>3927</v>
      </c>
      <c r="M27" s="81"/>
    </row>
    <row r="28" spans="1:13" s="6" customFormat="1" ht="5.25" customHeight="1">
      <c r="A28" s="12"/>
      <c r="B28" s="18"/>
      <c r="C28" s="14"/>
      <c r="D28" s="15"/>
      <c r="E28" s="16"/>
      <c r="F28" s="17"/>
      <c r="G28" s="19"/>
      <c r="H28" s="17"/>
      <c r="I28" s="17"/>
      <c r="J28" s="17"/>
      <c r="K28" s="16"/>
      <c r="L28" s="17"/>
      <c r="M28" s="26"/>
    </row>
    <row r="29" spans="1:13" s="4" customFormat="1" ht="3.75" customHeight="1">
      <c r="A29" s="12"/>
      <c r="B29" s="28"/>
      <c r="C29" s="28"/>
      <c r="D29" s="28"/>
      <c r="E29" s="27"/>
      <c r="F29" s="29"/>
      <c r="G29" s="29"/>
      <c r="H29" s="28"/>
      <c r="I29" s="28"/>
      <c r="J29" s="28"/>
      <c r="K29" s="29"/>
      <c r="L29" s="28"/>
      <c r="M29" s="28"/>
    </row>
    <row r="30" spans="1:13" s="6" customFormat="1" ht="5.25" customHeight="1">
      <c r="B30" s="5"/>
    </row>
    <row r="31" spans="1:13" s="7" customFormat="1" ht="15.75">
      <c r="A31" s="135" t="s">
        <v>1</v>
      </c>
      <c r="B31" s="135" t="s">
        <v>16</v>
      </c>
      <c r="C31" s="135"/>
      <c r="D31" s="142" t="s">
        <v>11</v>
      </c>
      <c r="E31" s="143"/>
      <c r="F31" s="143"/>
      <c r="G31" s="143"/>
      <c r="H31" s="145"/>
      <c r="I31" s="145"/>
      <c r="J31" s="145"/>
      <c r="K31" s="145"/>
      <c r="L31" s="145"/>
      <c r="M31" s="146"/>
    </row>
    <row r="32" spans="1:13" s="7" customFormat="1" ht="33" customHeight="1">
      <c r="A32" s="135"/>
      <c r="B32" s="135"/>
      <c r="C32" s="135"/>
      <c r="D32" s="135" t="s">
        <v>26</v>
      </c>
      <c r="E32" s="135"/>
      <c r="F32" s="120" t="s">
        <v>25</v>
      </c>
      <c r="G32" s="122"/>
      <c r="H32" s="135" t="s">
        <v>27</v>
      </c>
      <c r="I32" s="135"/>
      <c r="J32" s="135"/>
      <c r="K32" s="135"/>
      <c r="L32" s="135"/>
      <c r="M32" s="135"/>
    </row>
    <row r="33" spans="1:14" s="7" customFormat="1" ht="51.75" customHeight="1">
      <c r="A33" s="135"/>
      <c r="B33" s="135"/>
      <c r="C33" s="135"/>
      <c r="D33" s="97" t="s">
        <v>18</v>
      </c>
      <c r="E33" s="97" t="s">
        <v>19</v>
      </c>
      <c r="F33" s="97" t="s">
        <v>18</v>
      </c>
      <c r="G33" s="97" t="s">
        <v>7</v>
      </c>
      <c r="H33" s="97" t="s">
        <v>22</v>
      </c>
      <c r="I33" s="97" t="s">
        <v>19</v>
      </c>
      <c r="J33" s="97" t="s">
        <v>28</v>
      </c>
      <c r="K33" s="97" t="s">
        <v>24</v>
      </c>
      <c r="L33" s="120" t="str">
        <f>+L15</f>
        <v>no iestādēm un uzņēmumiem, t.sk.no septiķiem</v>
      </c>
      <c r="M33" s="122"/>
    </row>
    <row r="34" spans="1:14" s="6" customFormat="1" ht="15.75" hidden="1">
      <c r="A34" s="147"/>
      <c r="B34" s="71">
        <v>2008</v>
      </c>
      <c r="C34" s="72"/>
      <c r="D34" s="74"/>
      <c r="E34" s="73"/>
      <c r="F34" s="77"/>
      <c r="G34" s="82"/>
      <c r="H34" s="74"/>
      <c r="I34" s="73"/>
      <c r="J34" s="74"/>
      <c r="K34" s="73"/>
      <c r="L34" s="79"/>
      <c r="M34" s="80"/>
      <c r="N34" s="83"/>
    </row>
    <row r="35" spans="1:14" s="6" customFormat="1" ht="15.75" hidden="1">
      <c r="A35" s="148"/>
      <c r="B35" s="71">
        <v>2009</v>
      </c>
      <c r="C35" s="72"/>
      <c r="D35" s="74"/>
      <c r="E35" s="73"/>
      <c r="F35" s="77"/>
      <c r="G35" s="82"/>
      <c r="H35" s="74"/>
      <c r="I35" s="73"/>
      <c r="J35" s="74"/>
      <c r="K35" s="73"/>
      <c r="L35" s="79"/>
      <c r="M35" s="80"/>
      <c r="N35" s="83"/>
    </row>
    <row r="36" spans="1:14" s="6" customFormat="1" ht="15.75">
      <c r="A36" s="149"/>
      <c r="B36" s="71">
        <v>2010</v>
      </c>
      <c r="C36" s="72"/>
      <c r="D36" s="74">
        <v>29449</v>
      </c>
      <c r="E36" s="73">
        <f t="shared" ref="E35:E36" si="9">+D36/365</f>
        <v>80.682191780821924</v>
      </c>
      <c r="F36" s="77">
        <v>8827</v>
      </c>
      <c r="G36" s="82">
        <f t="shared" ref="G35:G36" si="10">F36/D36</f>
        <v>0.29973853101972903</v>
      </c>
      <c r="H36" s="74">
        <f>+D36-F36</f>
        <v>20622</v>
      </c>
      <c r="I36" s="73">
        <f t="shared" ref="I35:I36" si="11">+H36/365</f>
        <v>56.4986301369863</v>
      </c>
      <c r="J36" s="74">
        <v>11665</v>
      </c>
      <c r="K36" s="73">
        <f>+J36/365/Nodrosinajums!J8*1000</f>
        <v>72.640476656034735</v>
      </c>
      <c r="L36" s="79">
        <f>+H36-J36</f>
        <v>8957</v>
      </c>
      <c r="M36" s="80"/>
      <c r="N36" s="83"/>
    </row>
    <row r="37" spans="1:14" s="24" customFormat="1" ht="23.25" customHeight="1">
      <c r="A37" s="20"/>
      <c r="B37" s="155"/>
      <c r="C37" s="157"/>
      <c r="D37" s="157"/>
      <c r="E37" s="157"/>
      <c r="F37" s="157"/>
      <c r="G37" s="157"/>
      <c r="H37" s="157"/>
      <c r="I37" s="157"/>
      <c r="J37" s="157"/>
      <c r="K37" s="157"/>
      <c r="L37" s="157"/>
      <c r="M37" s="157"/>
      <c r="N37" s="23"/>
    </row>
    <row r="38" spans="1:14" s="4" customFormat="1" ht="15.75" hidden="1">
      <c r="A38" s="12"/>
      <c r="B38" s="30"/>
      <c r="C38" s="28"/>
      <c r="D38" s="30"/>
      <c r="E38" s="27"/>
      <c r="F38" s="27"/>
      <c r="G38" s="30"/>
      <c r="H38" s="28"/>
      <c r="I38" s="28"/>
      <c r="J38" s="28"/>
      <c r="K38" s="31"/>
      <c r="L38" s="28"/>
      <c r="M38" s="28"/>
    </row>
    <row r="39" spans="1:14" ht="28.5" customHeight="1">
      <c r="B39" s="38" t="str">
        <f>Nodrosinajums!B10</f>
        <v>Cimdenieki</v>
      </c>
    </row>
    <row r="40" spans="1:14" s="7" customFormat="1" ht="15.75">
      <c r="A40" s="135" t="s">
        <v>1</v>
      </c>
      <c r="B40" s="135" t="s">
        <v>16</v>
      </c>
      <c r="C40" s="135"/>
      <c r="D40" s="142" t="s">
        <v>10</v>
      </c>
      <c r="E40" s="143"/>
      <c r="F40" s="143"/>
      <c r="G40" s="143"/>
      <c r="H40" s="145"/>
      <c r="I40" s="145"/>
      <c r="J40" s="145"/>
      <c r="K40" s="145"/>
      <c r="L40" s="145"/>
      <c r="M40" s="146"/>
    </row>
    <row r="41" spans="1:14" s="7" customFormat="1" ht="33" customHeight="1">
      <c r="A41" s="135"/>
      <c r="B41" s="135"/>
      <c r="C41" s="135"/>
      <c r="D41" s="135" t="s">
        <v>17</v>
      </c>
      <c r="E41" s="135"/>
      <c r="F41" s="120" t="s">
        <v>23</v>
      </c>
      <c r="G41" s="122"/>
      <c r="H41" s="135" t="s">
        <v>20</v>
      </c>
      <c r="I41" s="135"/>
      <c r="J41" s="135"/>
      <c r="K41" s="135"/>
      <c r="L41" s="135"/>
      <c r="M41" s="135"/>
    </row>
    <row r="42" spans="1:14" s="7" customFormat="1" ht="33" customHeight="1">
      <c r="A42" s="135"/>
      <c r="B42" s="135"/>
      <c r="C42" s="135"/>
      <c r="D42" s="97" t="s">
        <v>18</v>
      </c>
      <c r="E42" s="97" t="s">
        <v>19</v>
      </c>
      <c r="F42" s="97" t="s">
        <v>18</v>
      </c>
      <c r="G42" s="97" t="s">
        <v>7</v>
      </c>
      <c r="H42" s="97" t="s">
        <v>22</v>
      </c>
      <c r="I42" s="97" t="s">
        <v>19</v>
      </c>
      <c r="J42" s="97" t="s">
        <v>21</v>
      </c>
      <c r="K42" s="97" t="s">
        <v>24</v>
      </c>
      <c r="L42" s="120" t="s">
        <v>44</v>
      </c>
      <c r="M42" s="139"/>
    </row>
    <row r="43" spans="1:14" s="6" customFormat="1" ht="15.75" hidden="1">
      <c r="A43" s="147"/>
      <c r="B43" s="71">
        <v>2008</v>
      </c>
      <c r="C43" s="72"/>
      <c r="D43" s="72" t="s">
        <v>29</v>
      </c>
      <c r="E43" s="73" t="s">
        <v>29</v>
      </c>
      <c r="F43" s="77" t="s">
        <v>29</v>
      </c>
      <c r="G43" s="82" t="s">
        <v>29</v>
      </c>
      <c r="H43" s="77" t="s">
        <v>29</v>
      </c>
      <c r="I43" s="77" t="s">
        <v>29</v>
      </c>
      <c r="J43" s="77" t="s">
        <v>29</v>
      </c>
      <c r="K43" s="84" t="s">
        <v>29</v>
      </c>
      <c r="L43" s="98" t="s">
        <v>29</v>
      </c>
      <c r="M43" s="80"/>
    </row>
    <row r="44" spans="1:14" s="6" customFormat="1" ht="15.75" hidden="1">
      <c r="A44" s="148"/>
      <c r="B44" s="71">
        <v>2009</v>
      </c>
      <c r="C44" s="72"/>
      <c r="D44" s="72"/>
      <c r="E44" s="73"/>
      <c r="F44" s="77"/>
      <c r="G44" s="82"/>
      <c r="H44" s="77"/>
      <c r="I44" s="77"/>
      <c r="J44" s="91"/>
      <c r="K44" s="92"/>
      <c r="L44" s="98"/>
      <c r="M44" s="80"/>
    </row>
    <row r="45" spans="1:14" s="6" customFormat="1" ht="15.75">
      <c r="A45" s="149"/>
      <c r="B45" s="71">
        <v>2010</v>
      </c>
      <c r="C45" s="72"/>
      <c r="D45" s="76">
        <v>20841</v>
      </c>
      <c r="E45" s="73">
        <f t="shared" ref="E45" si="12">+D45/365</f>
        <v>57.098630136986301</v>
      </c>
      <c r="F45" s="74">
        <v>8460</v>
      </c>
      <c r="G45" s="78">
        <f t="shared" ref="G45" si="13">+F45/D45</f>
        <v>0.40593061753274795</v>
      </c>
      <c r="H45" s="74">
        <f>+D45-F45</f>
        <v>12381</v>
      </c>
      <c r="I45" s="73">
        <f t="shared" ref="I45" si="14">+H45/365</f>
        <v>33.920547945205477</v>
      </c>
      <c r="J45" s="74">
        <v>11829</v>
      </c>
      <c r="K45" s="73">
        <f>+J45/365/Nodrosinajums!$F$10*1000</f>
        <v>81.427686377090922</v>
      </c>
      <c r="L45" s="79">
        <f>+H45-J45</f>
        <v>552</v>
      </c>
      <c r="M45" s="81"/>
    </row>
    <row r="46" spans="1:14" s="6" customFormat="1" ht="21" hidden="1" customHeight="1">
      <c r="A46" s="12"/>
      <c r="B46" s="18"/>
      <c r="C46" s="14"/>
      <c r="D46" s="15"/>
      <c r="E46" s="16"/>
      <c r="F46" s="17"/>
      <c r="G46" s="19"/>
      <c r="H46" s="17"/>
      <c r="I46" s="17"/>
      <c r="J46" s="17"/>
      <c r="K46" s="16"/>
      <c r="L46" s="17"/>
      <c r="M46" s="26"/>
    </row>
    <row r="47" spans="1:14" s="4" customFormat="1" ht="6.75" customHeight="1">
      <c r="A47" s="12"/>
      <c r="B47" s="27"/>
      <c r="C47" s="28"/>
      <c r="D47" s="28"/>
      <c r="E47" s="27"/>
      <c r="F47" s="27"/>
      <c r="G47" s="29"/>
      <c r="H47" s="28"/>
      <c r="I47" s="28"/>
      <c r="J47" s="28"/>
      <c r="K47" s="29"/>
      <c r="L47" s="28"/>
      <c r="M47" s="28"/>
    </row>
    <row r="48" spans="1:14" s="6" customFormat="1" ht="5.25" customHeight="1">
      <c r="B48" s="5"/>
    </row>
    <row r="49" spans="1:14" s="7" customFormat="1" ht="15.75">
      <c r="A49" s="135" t="s">
        <v>1</v>
      </c>
      <c r="B49" s="135" t="s">
        <v>16</v>
      </c>
      <c r="C49" s="135"/>
      <c r="D49" s="142" t="s">
        <v>11</v>
      </c>
      <c r="E49" s="143"/>
      <c r="F49" s="143"/>
      <c r="G49" s="143"/>
      <c r="H49" s="145"/>
      <c r="I49" s="145"/>
      <c r="J49" s="145"/>
      <c r="K49" s="145"/>
      <c r="L49" s="145"/>
      <c r="M49" s="146"/>
    </row>
    <row r="50" spans="1:14" s="7" customFormat="1" ht="33" customHeight="1">
      <c r="A50" s="135"/>
      <c r="B50" s="135"/>
      <c r="C50" s="135"/>
      <c r="D50" s="135" t="s">
        <v>26</v>
      </c>
      <c r="E50" s="135"/>
      <c r="F50" s="120" t="s">
        <v>25</v>
      </c>
      <c r="G50" s="122"/>
      <c r="H50" s="135" t="s">
        <v>27</v>
      </c>
      <c r="I50" s="135"/>
      <c r="J50" s="135"/>
      <c r="K50" s="135"/>
      <c r="L50" s="135"/>
      <c r="M50" s="135"/>
    </row>
    <row r="51" spans="1:14" s="7" customFormat="1" ht="50.25" customHeight="1">
      <c r="A51" s="135"/>
      <c r="B51" s="135"/>
      <c r="C51" s="135"/>
      <c r="D51" s="97" t="s">
        <v>18</v>
      </c>
      <c r="E51" s="97" t="s">
        <v>19</v>
      </c>
      <c r="F51" s="97" t="s">
        <v>18</v>
      </c>
      <c r="G51" s="97" t="s">
        <v>7</v>
      </c>
      <c r="H51" s="97" t="s">
        <v>22</v>
      </c>
      <c r="I51" s="97" t="str">
        <f>+I42</f>
        <v>m3/dnn</v>
      </c>
      <c r="J51" s="97" t="s">
        <v>28</v>
      </c>
      <c r="K51" s="97" t="s">
        <v>24</v>
      </c>
      <c r="L51" s="120" t="str">
        <f>+L33</f>
        <v>no iestādēm un uzņēmumiem, t.sk.no septiķiem</v>
      </c>
      <c r="M51" s="122"/>
    </row>
    <row r="52" spans="1:14" s="6" customFormat="1" ht="15.75" hidden="1">
      <c r="A52" s="147"/>
      <c r="B52" s="71">
        <v>2008</v>
      </c>
      <c r="C52" s="72"/>
      <c r="D52" s="98" t="s">
        <v>29</v>
      </c>
      <c r="E52" s="98" t="s">
        <v>29</v>
      </c>
      <c r="F52" s="98" t="str">
        <f t="shared" ref="F52:K52" si="15">+F43</f>
        <v>nd</v>
      </c>
      <c r="G52" s="98" t="str">
        <f t="shared" si="15"/>
        <v>nd</v>
      </c>
      <c r="H52" s="98" t="str">
        <f t="shared" si="15"/>
        <v>nd</v>
      </c>
      <c r="I52" s="98" t="str">
        <f t="shared" si="15"/>
        <v>nd</v>
      </c>
      <c r="J52" s="98" t="str">
        <f t="shared" si="15"/>
        <v>nd</v>
      </c>
      <c r="K52" s="98" t="str">
        <f t="shared" si="15"/>
        <v>nd</v>
      </c>
      <c r="L52" s="98" t="str">
        <f>+L43</f>
        <v>nd</v>
      </c>
      <c r="M52" s="80"/>
      <c r="N52" s="83"/>
    </row>
    <row r="53" spans="1:14" s="6" customFormat="1" ht="15.75" hidden="1">
      <c r="A53" s="148"/>
      <c r="B53" s="71">
        <v>2009</v>
      </c>
      <c r="C53" s="72"/>
      <c r="D53" s="98"/>
      <c r="E53" s="98"/>
      <c r="F53" s="98"/>
      <c r="G53" s="98"/>
      <c r="H53" s="98"/>
      <c r="I53" s="98"/>
      <c r="J53" s="98"/>
      <c r="K53" s="85"/>
      <c r="L53" s="98"/>
      <c r="M53" s="80"/>
      <c r="N53" s="83"/>
    </row>
    <row r="54" spans="1:14" s="6" customFormat="1" ht="15.75">
      <c r="A54" s="149"/>
      <c r="B54" s="71">
        <v>2010</v>
      </c>
      <c r="C54" s="72"/>
      <c r="D54" s="74">
        <v>20841</v>
      </c>
      <c r="E54" s="73">
        <f t="shared" ref="E54" si="16">+D54/365</f>
        <v>57.098630136986301</v>
      </c>
      <c r="F54" s="77">
        <v>7044</v>
      </c>
      <c r="G54" s="82">
        <f t="shared" ref="G54" si="17">F54/D54</f>
        <v>0.33798762055563553</v>
      </c>
      <c r="H54" s="74">
        <v>13797</v>
      </c>
      <c r="I54" s="73">
        <f t="shared" ref="I54" si="18">+H54/365</f>
        <v>37.799999999999997</v>
      </c>
      <c r="J54" s="74">
        <v>8844</v>
      </c>
      <c r="K54" s="73">
        <f>+J54/365/Nodrosinajums!J10*1000</f>
        <v>81.221966298945333</v>
      </c>
      <c r="L54" s="79">
        <f>+H54-J54</f>
        <v>4953</v>
      </c>
      <c r="M54" s="80"/>
      <c r="N54" s="83"/>
    </row>
    <row r="55" spans="1:14" s="24" customFormat="1" ht="24.75" customHeight="1">
      <c r="A55" s="20"/>
      <c r="B55" s="155"/>
      <c r="C55" s="157"/>
      <c r="D55" s="157"/>
      <c r="E55" s="157"/>
      <c r="F55" s="157"/>
      <c r="G55" s="157"/>
      <c r="H55" s="157"/>
      <c r="I55" s="157"/>
      <c r="J55" s="157"/>
      <c r="K55" s="157"/>
      <c r="L55" s="157"/>
      <c r="M55" s="157"/>
      <c r="N55" s="23"/>
    </row>
    <row r="56" spans="1:14" s="4" customFormat="1" ht="30.75" hidden="1" customHeight="1">
      <c r="A56" s="12"/>
      <c r="B56" s="37"/>
      <c r="C56" s="28"/>
      <c r="D56" s="30"/>
      <c r="E56" s="27"/>
      <c r="F56" s="27"/>
      <c r="G56" s="162"/>
      <c r="H56" s="163"/>
      <c r="I56" s="163"/>
      <c r="J56" s="163"/>
      <c r="K56" s="163"/>
      <c r="L56" s="163"/>
      <c r="M56" s="163"/>
    </row>
    <row r="57" spans="1:14" s="4" customFormat="1" ht="30" customHeight="1">
      <c r="A57" s="12"/>
      <c r="B57" s="39" t="str">
        <f>Nodrosinajums!B12</f>
        <v>Iļģi</v>
      </c>
      <c r="C57" s="28"/>
      <c r="D57" s="30"/>
      <c r="E57" s="27"/>
      <c r="F57" s="27"/>
      <c r="G57" s="30"/>
      <c r="H57" s="28"/>
      <c r="I57" s="28"/>
      <c r="J57" s="28"/>
      <c r="K57" s="31"/>
      <c r="L57" s="28"/>
      <c r="M57" s="28"/>
    </row>
    <row r="58" spans="1:14" s="7" customFormat="1" ht="15.75" customHeight="1">
      <c r="A58" s="135" t="s">
        <v>1</v>
      </c>
      <c r="B58" s="135" t="s">
        <v>16</v>
      </c>
      <c r="C58" s="135"/>
      <c r="D58" s="142" t="s">
        <v>10</v>
      </c>
      <c r="E58" s="143"/>
      <c r="F58" s="143"/>
      <c r="G58" s="143"/>
      <c r="H58" s="143"/>
      <c r="I58" s="143"/>
      <c r="J58" s="143"/>
      <c r="K58" s="143"/>
      <c r="L58" s="143"/>
      <c r="M58" s="144"/>
    </row>
    <row r="59" spans="1:14" s="7" customFormat="1" ht="33" customHeight="1">
      <c r="A59" s="135"/>
      <c r="B59" s="135"/>
      <c r="C59" s="135"/>
      <c r="D59" s="135" t="s">
        <v>17</v>
      </c>
      <c r="E59" s="135"/>
      <c r="F59" s="120" t="s">
        <v>23</v>
      </c>
      <c r="G59" s="122"/>
      <c r="H59" s="135" t="s">
        <v>20</v>
      </c>
      <c r="I59" s="135"/>
      <c r="J59" s="135"/>
      <c r="K59" s="135"/>
      <c r="L59" s="135"/>
      <c r="M59" s="135"/>
    </row>
    <row r="60" spans="1:14" s="7" customFormat="1" ht="33" customHeight="1">
      <c r="A60" s="135"/>
      <c r="B60" s="135"/>
      <c r="C60" s="135"/>
      <c r="D60" s="97" t="s">
        <v>18</v>
      </c>
      <c r="E60" s="97" t="s">
        <v>19</v>
      </c>
      <c r="F60" s="97" t="s">
        <v>18</v>
      </c>
      <c r="G60" s="97" t="s">
        <v>7</v>
      </c>
      <c r="H60" s="97" t="s">
        <v>22</v>
      </c>
      <c r="I60" s="97" t="s">
        <v>19</v>
      </c>
      <c r="J60" s="97" t="s">
        <v>21</v>
      </c>
      <c r="K60" s="97" t="s">
        <v>24</v>
      </c>
      <c r="L60" s="120" t="s">
        <v>44</v>
      </c>
      <c r="M60" s="139"/>
    </row>
    <row r="61" spans="1:14" s="6" customFormat="1" ht="15.75" hidden="1">
      <c r="A61" s="136"/>
      <c r="B61" s="71"/>
      <c r="C61" s="72"/>
      <c r="D61" s="72"/>
      <c r="E61" s="73"/>
      <c r="F61" s="74"/>
      <c r="G61" s="75"/>
      <c r="H61" s="74"/>
      <c r="I61" s="73"/>
      <c r="J61" s="74"/>
      <c r="K61" s="73"/>
      <c r="L61" s="86"/>
      <c r="M61" s="80"/>
    </row>
    <row r="62" spans="1:14" s="6" customFormat="1" ht="15.75" hidden="1">
      <c r="A62" s="137"/>
      <c r="B62" s="71"/>
      <c r="C62" s="72"/>
      <c r="D62" s="72"/>
      <c r="E62" s="73"/>
      <c r="F62" s="74"/>
      <c r="G62" s="75"/>
      <c r="H62" s="74"/>
      <c r="I62" s="73"/>
      <c r="J62" s="74"/>
      <c r="K62" s="73"/>
      <c r="L62" s="86"/>
      <c r="M62" s="80"/>
    </row>
    <row r="63" spans="1:14" s="187" customFormat="1" ht="54.75" customHeight="1">
      <c r="A63" s="138"/>
      <c r="B63" s="180">
        <v>2010</v>
      </c>
      <c r="C63" s="181"/>
      <c r="D63" s="182">
        <v>12890</v>
      </c>
      <c r="E63" s="183">
        <f t="shared" ref="E62:E63" si="19">D63/365</f>
        <v>35.315068493150683</v>
      </c>
      <c r="F63" s="184">
        <f t="shared" ref="F62:F63" si="20">D63-H63</f>
        <v>1680</v>
      </c>
      <c r="G63" s="185">
        <f t="shared" ref="G62:G63" si="21">F63/D63</f>
        <v>0.13033359193173003</v>
      </c>
      <c r="H63" s="184">
        <f>+J63</f>
        <v>11210</v>
      </c>
      <c r="I63" s="183">
        <f t="shared" ref="I62:I63" si="22">H63/365</f>
        <v>30.712328767123289</v>
      </c>
      <c r="J63" s="184">
        <v>11210</v>
      </c>
      <c r="K63" s="183">
        <f>J63/365*1000/Nodrosinajums!F12</f>
        <v>79.980022831050235</v>
      </c>
      <c r="L63" s="186" t="s">
        <v>96</v>
      </c>
      <c r="M63" s="196"/>
    </row>
    <row r="64" spans="1:14" s="6" customFormat="1" ht="9" customHeight="1">
      <c r="A64" s="12"/>
      <c r="B64" s="140"/>
      <c r="C64" s="226"/>
      <c r="D64" s="226"/>
      <c r="E64" s="226"/>
      <c r="F64" s="226"/>
      <c r="G64" s="226"/>
      <c r="H64" s="226"/>
      <c r="I64" s="226"/>
      <c r="J64" s="226"/>
      <c r="K64" s="226"/>
      <c r="L64" s="226"/>
      <c r="M64" s="226"/>
    </row>
    <row r="65" spans="1:14" s="24" customFormat="1" ht="3" customHeight="1">
      <c r="A65" s="20"/>
      <c r="B65" s="18"/>
      <c r="C65" s="22"/>
      <c r="D65" s="18"/>
      <c r="E65" s="25"/>
      <c r="F65" s="32"/>
      <c r="G65" s="33"/>
      <c r="H65" s="32"/>
      <c r="I65" s="32"/>
      <c r="J65" s="32"/>
      <c r="K65" s="25"/>
      <c r="L65" s="32"/>
      <c r="M65" s="34"/>
    </row>
    <row r="66" spans="1:14" s="4" customFormat="1" ht="15.75" hidden="1">
      <c r="A66" s="12"/>
      <c r="B66" s="28"/>
      <c r="C66" s="28"/>
      <c r="D66" s="28"/>
      <c r="E66" s="27"/>
      <c r="F66" s="29"/>
      <c r="G66" s="29"/>
      <c r="H66" s="28"/>
      <c r="I66" s="28"/>
      <c r="J66" s="28"/>
      <c r="K66" s="29"/>
      <c r="L66" s="28"/>
      <c r="M66" s="28"/>
    </row>
    <row r="67" spans="1:14" s="6" customFormat="1" ht="5.25" customHeight="1">
      <c r="B67" s="5"/>
    </row>
    <row r="68" spans="1:14" s="7" customFormat="1" ht="15.75">
      <c r="A68" s="135" t="s">
        <v>1</v>
      </c>
      <c r="B68" s="135" t="s">
        <v>16</v>
      </c>
      <c r="C68" s="135"/>
      <c r="D68" s="142" t="s">
        <v>11</v>
      </c>
      <c r="E68" s="143"/>
      <c r="F68" s="143"/>
      <c r="G68" s="143"/>
      <c r="H68" s="145"/>
      <c r="I68" s="145"/>
      <c r="J68" s="145"/>
      <c r="K68" s="145"/>
      <c r="L68" s="145"/>
      <c r="M68" s="146"/>
    </row>
    <row r="69" spans="1:14" s="7" customFormat="1" ht="33" customHeight="1">
      <c r="A69" s="135"/>
      <c r="B69" s="135"/>
      <c r="C69" s="135"/>
      <c r="D69" s="135" t="s">
        <v>26</v>
      </c>
      <c r="E69" s="135"/>
      <c r="F69" s="120" t="s">
        <v>25</v>
      </c>
      <c r="G69" s="122"/>
      <c r="H69" s="135" t="s">
        <v>27</v>
      </c>
      <c r="I69" s="135"/>
      <c r="J69" s="135"/>
      <c r="K69" s="135"/>
      <c r="L69" s="135"/>
      <c r="M69" s="135"/>
    </row>
    <row r="70" spans="1:14" s="7" customFormat="1" ht="33" customHeight="1">
      <c r="A70" s="135"/>
      <c r="B70" s="135"/>
      <c r="C70" s="135"/>
      <c r="D70" s="97" t="s">
        <v>18</v>
      </c>
      <c r="E70" s="97" t="s">
        <v>19</v>
      </c>
      <c r="F70" s="97" t="s">
        <v>18</v>
      </c>
      <c r="G70" s="97" t="s">
        <v>7</v>
      </c>
      <c r="H70" s="97" t="s">
        <v>22</v>
      </c>
      <c r="I70" s="97" t="s">
        <v>19</v>
      </c>
      <c r="J70" s="97" t="s">
        <v>28</v>
      </c>
      <c r="K70" s="97" t="s">
        <v>24</v>
      </c>
      <c r="L70" s="120" t="s">
        <v>43</v>
      </c>
      <c r="M70" s="122"/>
    </row>
    <row r="71" spans="1:14" s="6" customFormat="1" ht="15.75" hidden="1">
      <c r="A71" s="136"/>
      <c r="B71" s="71">
        <v>2008</v>
      </c>
      <c r="C71" s="72"/>
      <c r="D71" s="74"/>
      <c r="E71" s="73"/>
      <c r="F71" s="74"/>
      <c r="G71" s="78"/>
      <c r="H71" s="74"/>
      <c r="I71" s="73"/>
      <c r="J71" s="74"/>
      <c r="K71" s="73"/>
      <c r="L71" s="86"/>
      <c r="M71" s="80"/>
      <c r="N71" s="83"/>
    </row>
    <row r="72" spans="1:14" s="6" customFormat="1" ht="15.75" hidden="1">
      <c r="A72" s="137"/>
      <c r="B72" s="71">
        <v>2009</v>
      </c>
      <c r="C72" s="72"/>
      <c r="D72" s="74"/>
      <c r="E72" s="73"/>
      <c r="F72" s="74"/>
      <c r="G72" s="78"/>
      <c r="H72" s="74"/>
      <c r="I72" s="73"/>
      <c r="J72" s="74"/>
      <c r="K72" s="73"/>
      <c r="L72" s="86"/>
      <c r="M72" s="80"/>
      <c r="N72" s="83"/>
    </row>
    <row r="73" spans="1:14" s="187" customFormat="1" ht="53.25" customHeight="1">
      <c r="A73" s="138"/>
      <c r="B73" s="180">
        <v>2010</v>
      </c>
      <c r="C73" s="181"/>
      <c r="D73" s="227" t="s">
        <v>29</v>
      </c>
      <c r="E73" s="228" t="s">
        <v>29</v>
      </c>
      <c r="F73" s="227" t="s">
        <v>29</v>
      </c>
      <c r="G73" s="229" t="s">
        <v>29</v>
      </c>
      <c r="H73" s="184">
        <f>+H63</f>
        <v>11210</v>
      </c>
      <c r="I73" s="183">
        <f t="shared" ref="I72:I73" si="23">H73/365</f>
        <v>30.712328767123289</v>
      </c>
      <c r="J73" s="184">
        <f>+J63</f>
        <v>11210</v>
      </c>
      <c r="K73" s="183">
        <f>J73/365/Nodrosinajums!$J$12*1000</f>
        <v>79.980022831050221</v>
      </c>
      <c r="L73" s="186" t="s">
        <v>96</v>
      </c>
      <c r="M73" s="196"/>
      <c r="N73" s="230"/>
    </row>
    <row r="74" spans="1:14" s="24" customFormat="1" ht="18" customHeight="1">
      <c r="A74" s="20"/>
      <c r="B74" s="156" t="s">
        <v>97</v>
      </c>
      <c r="C74" s="157"/>
      <c r="D74" s="157"/>
      <c r="E74" s="157"/>
      <c r="F74" s="157"/>
      <c r="G74" s="157"/>
      <c r="H74" s="157"/>
      <c r="I74" s="157"/>
      <c r="J74" s="157"/>
      <c r="K74" s="157"/>
      <c r="L74" s="157"/>
      <c r="M74" s="157"/>
      <c r="N74" s="23"/>
    </row>
    <row r="75" spans="1:14" s="4" customFormat="1" ht="15.75" hidden="1">
      <c r="A75" s="12"/>
      <c r="B75" s="30"/>
      <c r="C75" s="28"/>
      <c r="D75" s="30"/>
      <c r="E75" s="27"/>
      <c r="F75" s="27"/>
      <c r="G75" s="29"/>
      <c r="H75" s="28"/>
      <c r="I75" s="28"/>
      <c r="J75" s="28"/>
      <c r="K75" s="31"/>
      <c r="L75" s="28"/>
      <c r="M75" s="28"/>
    </row>
    <row r="76" spans="1:14" s="4" customFormat="1" ht="18.75">
      <c r="A76" s="12"/>
      <c r="B76" s="39" t="str">
        <f>Nodrosinajums!B14</f>
        <v>Robežnieki</v>
      </c>
      <c r="C76" s="28"/>
      <c r="D76" s="30"/>
      <c r="E76" s="27"/>
      <c r="F76" s="27"/>
      <c r="G76" s="30"/>
      <c r="H76" s="28"/>
      <c r="I76" s="28"/>
      <c r="J76" s="28"/>
      <c r="K76" s="31"/>
      <c r="L76" s="28"/>
      <c r="M76" s="28"/>
    </row>
    <row r="77" spans="1:14" s="7" customFormat="1" ht="15.75" customHeight="1">
      <c r="A77" s="135" t="s">
        <v>1</v>
      </c>
      <c r="B77" s="135" t="s">
        <v>16</v>
      </c>
      <c r="C77" s="135"/>
      <c r="D77" s="142" t="s">
        <v>10</v>
      </c>
      <c r="E77" s="143"/>
      <c r="F77" s="143"/>
      <c r="G77" s="143"/>
      <c r="H77" s="143"/>
      <c r="I77" s="143"/>
      <c r="J77" s="143"/>
      <c r="K77" s="143"/>
      <c r="L77" s="143"/>
      <c r="M77" s="144"/>
    </row>
    <row r="78" spans="1:14" s="7" customFormat="1" ht="33" customHeight="1">
      <c r="A78" s="135"/>
      <c r="B78" s="135"/>
      <c r="C78" s="135"/>
      <c r="D78" s="135" t="s">
        <v>17</v>
      </c>
      <c r="E78" s="135"/>
      <c r="F78" s="120" t="s">
        <v>23</v>
      </c>
      <c r="G78" s="122"/>
      <c r="H78" s="135" t="s">
        <v>20</v>
      </c>
      <c r="I78" s="135"/>
      <c r="J78" s="135"/>
      <c r="K78" s="135"/>
      <c r="L78" s="135"/>
      <c r="M78" s="135"/>
    </row>
    <row r="79" spans="1:14" s="7" customFormat="1" ht="33" customHeight="1">
      <c r="A79" s="135"/>
      <c r="B79" s="135"/>
      <c r="C79" s="135"/>
      <c r="D79" s="97" t="s">
        <v>18</v>
      </c>
      <c r="E79" s="97" t="s">
        <v>19</v>
      </c>
      <c r="F79" s="97" t="s">
        <v>18</v>
      </c>
      <c r="G79" s="97" t="s">
        <v>7</v>
      </c>
      <c r="H79" s="97" t="s">
        <v>22</v>
      </c>
      <c r="I79" s="97" t="s">
        <v>19</v>
      </c>
      <c r="J79" s="97" t="s">
        <v>21</v>
      </c>
      <c r="K79" s="97" t="s">
        <v>24</v>
      </c>
      <c r="L79" s="120" t="s">
        <v>44</v>
      </c>
      <c r="M79" s="139"/>
    </row>
    <row r="80" spans="1:14" s="6" customFormat="1" ht="15.75">
      <c r="A80" s="136"/>
      <c r="B80" s="71">
        <v>2008</v>
      </c>
      <c r="C80" s="72"/>
      <c r="D80" s="72">
        <v>9416</v>
      </c>
      <c r="E80" s="73">
        <f t="shared" ref="E80:E82" si="24">+D80/365</f>
        <v>25.797260273972604</v>
      </c>
      <c r="F80" s="77" t="s">
        <v>29</v>
      </c>
      <c r="G80" s="82" t="s">
        <v>29</v>
      </c>
      <c r="H80" s="77">
        <f>+D80</f>
        <v>9416</v>
      </c>
      <c r="I80" s="73">
        <f>+H80/365</f>
        <v>25.797260273972604</v>
      </c>
      <c r="J80" s="90">
        <v>8601</v>
      </c>
      <c r="K80" s="73">
        <f>+J80/365/Nodrosinajums!F14*1000</f>
        <v>127.37504627915588</v>
      </c>
      <c r="L80" s="79">
        <f>+H80-J80</f>
        <v>815</v>
      </c>
      <c r="M80" s="80"/>
    </row>
    <row r="81" spans="1:14" s="6" customFormat="1" ht="15.75">
      <c r="A81" s="137"/>
      <c r="B81" s="71">
        <v>2009</v>
      </c>
      <c r="C81" s="72"/>
      <c r="D81" s="72">
        <v>10039</v>
      </c>
      <c r="E81" s="73">
        <f t="shared" si="24"/>
        <v>27.504109589041096</v>
      </c>
      <c r="F81" s="77" t="s">
        <v>29</v>
      </c>
      <c r="G81" s="82" t="s">
        <v>29</v>
      </c>
      <c r="H81" s="77">
        <f t="shared" ref="H81:H82" si="25">+D81</f>
        <v>10039</v>
      </c>
      <c r="I81" s="73">
        <f>+H81/365</f>
        <v>27.504109589041096</v>
      </c>
      <c r="J81" s="74">
        <v>9197</v>
      </c>
      <c r="K81" s="73">
        <f>+J81/365/Nodrosinajums!F14*1000</f>
        <v>136.20140688633839</v>
      </c>
      <c r="L81" s="79">
        <f t="shared" ref="L81:L82" si="26">+H81-J81</f>
        <v>842</v>
      </c>
      <c r="M81" s="80"/>
    </row>
    <row r="82" spans="1:14" s="6" customFormat="1" ht="15.75">
      <c r="A82" s="138"/>
      <c r="B82" s="71">
        <v>2010</v>
      </c>
      <c r="C82" s="72"/>
      <c r="D82" s="76">
        <v>7185</v>
      </c>
      <c r="E82" s="73">
        <f t="shared" si="24"/>
        <v>19.684931506849313</v>
      </c>
      <c r="F82" s="77" t="s">
        <v>29</v>
      </c>
      <c r="G82" s="82" t="s">
        <v>29</v>
      </c>
      <c r="H82" s="77">
        <f t="shared" si="25"/>
        <v>7185</v>
      </c>
      <c r="I82" s="73">
        <f>+H82/365</f>
        <v>19.684931506849313</v>
      </c>
      <c r="J82" s="74">
        <v>6398</v>
      </c>
      <c r="K82" s="73">
        <f>+J82/365/Nodrosinajums!F14*1000</f>
        <v>94.750092558311735</v>
      </c>
      <c r="L82" s="79">
        <f t="shared" si="26"/>
        <v>787</v>
      </c>
      <c r="M82" s="81"/>
    </row>
    <row r="83" spans="1:14" s="6" customFormat="1" ht="15.75" hidden="1">
      <c r="A83" s="12"/>
      <c r="B83" s="18"/>
      <c r="C83" s="14"/>
      <c r="D83" s="15"/>
      <c r="E83" s="16"/>
      <c r="F83" s="17"/>
      <c r="G83" s="19"/>
      <c r="H83" s="17"/>
      <c r="I83" s="17"/>
      <c r="J83" s="17"/>
      <c r="K83" s="16"/>
      <c r="L83" s="17"/>
      <c r="M83" s="26"/>
    </row>
    <row r="84" spans="1:14" s="24" customFormat="1" ht="15.75" hidden="1">
      <c r="A84" s="20"/>
      <c r="B84" s="18"/>
      <c r="C84" s="22"/>
      <c r="D84" s="18"/>
      <c r="E84" s="25"/>
      <c r="F84" s="32"/>
      <c r="G84" s="33"/>
      <c r="H84" s="32"/>
      <c r="I84" s="32"/>
      <c r="J84" s="32"/>
      <c r="K84" s="25"/>
      <c r="L84" s="32"/>
      <c r="M84" s="34"/>
    </row>
    <row r="85" spans="1:14" s="4" customFormat="1" ht="15.75" hidden="1">
      <c r="A85" s="12"/>
      <c r="B85" s="27"/>
      <c r="C85" s="28"/>
      <c r="D85" s="28"/>
      <c r="E85" s="27"/>
      <c r="F85" s="27"/>
      <c r="G85" s="29"/>
      <c r="H85" s="28"/>
      <c r="I85" s="28"/>
      <c r="J85" s="28"/>
      <c r="K85" s="29"/>
      <c r="L85" s="28"/>
      <c r="M85" s="28"/>
    </row>
    <row r="86" spans="1:14" s="187" customFormat="1" ht="27.75" customHeight="1">
      <c r="B86" s="231" t="s">
        <v>80</v>
      </c>
    </row>
    <row r="87" spans="1:14" s="7" customFormat="1" ht="15.75">
      <c r="A87" s="135" t="s">
        <v>1</v>
      </c>
      <c r="B87" s="135" t="s">
        <v>16</v>
      </c>
      <c r="C87" s="135"/>
      <c r="D87" s="142" t="s">
        <v>11</v>
      </c>
      <c r="E87" s="143"/>
      <c r="F87" s="143"/>
      <c r="G87" s="143"/>
      <c r="H87" s="145"/>
      <c r="I87" s="145"/>
      <c r="J87" s="145"/>
      <c r="K87" s="145"/>
      <c r="L87" s="145"/>
      <c r="M87" s="146"/>
    </row>
    <row r="88" spans="1:14" s="7" customFormat="1" ht="33" customHeight="1">
      <c r="A88" s="135"/>
      <c r="B88" s="135"/>
      <c r="C88" s="135"/>
      <c r="D88" s="135" t="s">
        <v>26</v>
      </c>
      <c r="E88" s="135"/>
      <c r="F88" s="120" t="s">
        <v>25</v>
      </c>
      <c r="G88" s="122"/>
      <c r="H88" s="135" t="s">
        <v>27</v>
      </c>
      <c r="I88" s="135"/>
      <c r="J88" s="135"/>
      <c r="K88" s="135"/>
      <c r="L88" s="135"/>
      <c r="M88" s="135"/>
    </row>
    <row r="89" spans="1:14" s="7" customFormat="1" ht="51" customHeight="1">
      <c r="A89" s="135"/>
      <c r="B89" s="135"/>
      <c r="C89" s="135"/>
      <c r="D89" s="97" t="s">
        <v>18</v>
      </c>
      <c r="E89" s="97" t="s">
        <v>19</v>
      </c>
      <c r="F89" s="97" t="s">
        <v>18</v>
      </c>
      <c r="G89" s="97" t="s">
        <v>7</v>
      </c>
      <c r="H89" s="97" t="s">
        <v>22</v>
      </c>
      <c r="I89" s="97" t="s">
        <v>19</v>
      </c>
      <c r="J89" s="97" t="s">
        <v>28</v>
      </c>
      <c r="K89" s="97" t="s">
        <v>24</v>
      </c>
      <c r="L89" s="120" t="s">
        <v>151</v>
      </c>
      <c r="M89" s="122"/>
    </row>
    <row r="90" spans="1:14" s="6" customFormat="1" ht="15.75">
      <c r="A90" s="136"/>
      <c r="B90" s="71">
        <v>2008</v>
      </c>
      <c r="C90" s="72"/>
      <c r="D90" s="77">
        <f>+H90</f>
        <v>9309</v>
      </c>
      <c r="E90" s="84">
        <f>D90/365</f>
        <v>25.504109589041096</v>
      </c>
      <c r="F90" s="77" t="s">
        <v>29</v>
      </c>
      <c r="G90" s="82" t="s">
        <v>29</v>
      </c>
      <c r="H90" s="77">
        <v>9309</v>
      </c>
      <c r="I90" s="73">
        <f>+H90/365</f>
        <v>25.504109589041096</v>
      </c>
      <c r="J90" s="91">
        <v>8494</v>
      </c>
      <c r="K90" s="73">
        <f>+J90/365/Nodrosinajums!J14*1000</f>
        <v>130.00688757939849</v>
      </c>
      <c r="L90" s="79">
        <f>+H90-J90</f>
        <v>815</v>
      </c>
      <c r="M90" s="80"/>
      <c r="N90" s="83"/>
    </row>
    <row r="91" spans="1:14" s="6" customFormat="1" ht="15.75">
      <c r="A91" s="137"/>
      <c r="B91" s="71">
        <v>2009</v>
      </c>
      <c r="C91" s="72"/>
      <c r="D91" s="77">
        <f t="shared" ref="D91:D92" si="27">+H91</f>
        <v>9914</v>
      </c>
      <c r="E91" s="84">
        <f t="shared" ref="E91:E92" si="28">D91/365</f>
        <v>27.161643835616438</v>
      </c>
      <c r="F91" s="77" t="s">
        <v>29</v>
      </c>
      <c r="G91" s="82" t="s">
        <v>29</v>
      </c>
      <c r="H91" s="77">
        <v>9914</v>
      </c>
      <c r="I91" s="73">
        <f>+H91/365</f>
        <v>27.161643835616438</v>
      </c>
      <c r="J91" s="74">
        <v>9072</v>
      </c>
      <c r="K91" s="73">
        <f>+J91/365/Nodrosinajums!J14*1000</f>
        <v>138.85360067345221</v>
      </c>
      <c r="L91" s="79">
        <f t="shared" ref="L91:L92" si="29">+H91-J91</f>
        <v>842</v>
      </c>
      <c r="M91" s="80"/>
      <c r="N91" s="83"/>
    </row>
    <row r="92" spans="1:14" s="6" customFormat="1" ht="15.75">
      <c r="A92" s="138"/>
      <c r="B92" s="71">
        <v>2010</v>
      </c>
      <c r="C92" s="72"/>
      <c r="D92" s="77">
        <f t="shared" si="27"/>
        <v>7021</v>
      </c>
      <c r="E92" s="84">
        <f t="shared" si="28"/>
        <v>19.235616438356164</v>
      </c>
      <c r="F92" s="77" t="s">
        <v>29</v>
      </c>
      <c r="G92" s="82" t="s">
        <v>29</v>
      </c>
      <c r="H92" s="77">
        <v>7021</v>
      </c>
      <c r="I92" s="73">
        <f t="shared" ref="I92" si="30">+H92/365</f>
        <v>19.235616438356164</v>
      </c>
      <c r="J92" s="74">
        <v>6234</v>
      </c>
      <c r="K92" s="73">
        <f>+J92/365/Nodrosinajums!J14*1000</f>
        <v>95.415933267008484</v>
      </c>
      <c r="L92" s="79">
        <f t="shared" si="29"/>
        <v>787</v>
      </c>
      <c r="M92" s="80"/>
      <c r="N92" s="83"/>
    </row>
    <row r="93" spans="1:14" s="24" customFormat="1" ht="18" hidden="1" customHeight="1">
      <c r="A93" s="20"/>
      <c r="B93" s="21"/>
      <c r="C93" s="22"/>
      <c r="D93" s="140"/>
      <c r="E93" s="141"/>
      <c r="F93" s="141"/>
      <c r="G93" s="141"/>
      <c r="H93" s="141"/>
      <c r="I93" s="141"/>
      <c r="J93" s="141"/>
      <c r="K93" s="141"/>
      <c r="L93" s="141"/>
      <c r="M93" s="141"/>
      <c r="N93" s="23"/>
    </row>
    <row r="94" spans="1:14" s="187" customFormat="1" ht="27.75" customHeight="1">
      <c r="B94" s="231" t="s">
        <v>81</v>
      </c>
    </row>
    <row r="95" spans="1:14" s="4" customFormat="1" ht="15.75">
      <c r="A95" s="12"/>
      <c r="B95" s="30"/>
      <c r="C95" s="28"/>
      <c r="D95" s="30"/>
      <c r="E95" s="27"/>
      <c r="F95" s="27"/>
      <c r="G95" s="29"/>
      <c r="H95" s="28"/>
      <c r="I95" s="28"/>
      <c r="J95" s="28"/>
      <c r="K95" s="31"/>
      <c r="L95" s="28"/>
      <c r="M95" s="28"/>
    </row>
    <row r="96" spans="1:14" s="4" customFormat="1" ht="30" customHeight="1">
      <c r="A96" s="12"/>
      <c r="B96" s="39" t="str">
        <f>Nodrosinajums!B16</f>
        <v>Bārta</v>
      </c>
      <c r="C96" s="28"/>
      <c r="D96" s="30"/>
      <c r="E96" s="27"/>
      <c r="F96" s="27"/>
      <c r="G96" s="30"/>
      <c r="H96" s="28"/>
      <c r="I96" s="28"/>
      <c r="J96" s="28"/>
      <c r="K96" s="31"/>
      <c r="L96" s="28"/>
      <c r="M96" s="28"/>
    </row>
    <row r="97" spans="1:14" s="7" customFormat="1" ht="15.75" customHeight="1">
      <c r="A97" s="135" t="s">
        <v>1</v>
      </c>
      <c r="B97" s="135" t="s">
        <v>16</v>
      </c>
      <c r="C97" s="135"/>
      <c r="D97" s="142" t="s">
        <v>10</v>
      </c>
      <c r="E97" s="143"/>
      <c r="F97" s="143"/>
      <c r="G97" s="143"/>
      <c r="H97" s="143"/>
      <c r="I97" s="143"/>
      <c r="J97" s="143"/>
      <c r="K97" s="143"/>
      <c r="L97" s="143"/>
      <c r="M97" s="144"/>
    </row>
    <row r="98" spans="1:14" s="7" customFormat="1" ht="33" customHeight="1">
      <c r="A98" s="135"/>
      <c r="B98" s="135"/>
      <c r="C98" s="135"/>
      <c r="D98" s="135" t="s">
        <v>17</v>
      </c>
      <c r="E98" s="135"/>
      <c r="F98" s="120" t="s">
        <v>23</v>
      </c>
      <c r="G98" s="122"/>
      <c r="H98" s="135" t="s">
        <v>20</v>
      </c>
      <c r="I98" s="135"/>
      <c r="J98" s="135"/>
      <c r="K98" s="135"/>
      <c r="L98" s="135"/>
      <c r="M98" s="135"/>
    </row>
    <row r="99" spans="1:14" s="7" customFormat="1" ht="33" customHeight="1">
      <c r="A99" s="135"/>
      <c r="B99" s="135"/>
      <c r="C99" s="135"/>
      <c r="D99" s="97" t="s">
        <v>18</v>
      </c>
      <c r="E99" s="97" t="s">
        <v>19</v>
      </c>
      <c r="F99" s="97" t="s">
        <v>18</v>
      </c>
      <c r="G99" s="97" t="s">
        <v>7</v>
      </c>
      <c r="H99" s="97" t="s">
        <v>22</v>
      </c>
      <c r="I99" s="97" t="s">
        <v>19</v>
      </c>
      <c r="J99" s="97" t="s">
        <v>21</v>
      </c>
      <c r="K99" s="97" t="s">
        <v>24</v>
      </c>
      <c r="L99" s="120" t="s">
        <v>44</v>
      </c>
      <c r="M99" s="139"/>
    </row>
    <row r="100" spans="1:14" s="6" customFormat="1" ht="15.75" hidden="1">
      <c r="A100" s="136"/>
      <c r="B100" s="71">
        <v>2008</v>
      </c>
      <c r="C100" s="72"/>
      <c r="D100" s="72"/>
      <c r="E100" s="73"/>
      <c r="F100" s="74"/>
      <c r="G100" s="78"/>
      <c r="H100" s="74"/>
      <c r="I100" s="74"/>
      <c r="J100" s="74"/>
      <c r="K100" s="73"/>
      <c r="L100" s="86"/>
      <c r="M100" s="80"/>
    </row>
    <row r="101" spans="1:14" s="6" customFormat="1" ht="15.75" hidden="1">
      <c r="A101" s="137"/>
      <c r="B101" s="71">
        <v>2009</v>
      </c>
      <c r="C101" s="72"/>
      <c r="D101" s="72"/>
      <c r="E101" s="73"/>
      <c r="F101" s="74"/>
      <c r="G101" s="78"/>
      <c r="H101" s="74"/>
      <c r="I101" s="74"/>
      <c r="J101" s="74"/>
      <c r="K101" s="73"/>
      <c r="L101" s="86"/>
      <c r="M101" s="80"/>
    </row>
    <row r="102" spans="1:14" s="6" customFormat="1" ht="15.75">
      <c r="A102" s="138"/>
      <c r="B102" s="71">
        <v>2010</v>
      </c>
      <c r="C102" s="72"/>
      <c r="D102" s="76">
        <v>15718</v>
      </c>
      <c r="E102" s="73">
        <f t="shared" ref="E101:E102" si="31">D102/365</f>
        <v>43.063013698630137</v>
      </c>
      <c r="F102" s="74">
        <v>3780</v>
      </c>
      <c r="G102" s="78">
        <f t="shared" ref="G101:G102" si="32">F102/D102</f>
        <v>0.24048861178266956</v>
      </c>
      <c r="H102" s="74">
        <f>+D102-F102</f>
        <v>11938</v>
      </c>
      <c r="I102" s="73">
        <f t="shared" ref="I101:I102" si="33">H102/365</f>
        <v>32.706849315068496</v>
      </c>
      <c r="J102" s="74">
        <v>10427</v>
      </c>
      <c r="K102" s="73">
        <f>J102/365/Nodrosinajums!$F$16*1000</f>
        <v>111.59032534246576</v>
      </c>
      <c r="L102" s="86">
        <f>+H102-J102</f>
        <v>1511</v>
      </c>
      <c r="M102" s="81"/>
    </row>
    <row r="103" spans="1:14" s="6" customFormat="1" ht="6" customHeight="1">
      <c r="A103" s="12"/>
      <c r="B103" s="18"/>
      <c r="C103" s="14"/>
      <c r="D103" s="15"/>
      <c r="E103" s="16"/>
      <c r="F103" s="17"/>
      <c r="G103" s="19"/>
      <c r="H103" s="17"/>
      <c r="I103" s="17"/>
      <c r="J103" s="17"/>
      <c r="K103" s="16"/>
      <c r="L103" s="17"/>
      <c r="M103" s="26"/>
    </row>
    <row r="104" spans="1:14" s="24" customFormat="1" ht="3" customHeight="1">
      <c r="A104" s="20"/>
      <c r="B104" s="18"/>
      <c r="C104" s="22"/>
      <c r="D104" s="18"/>
      <c r="E104" s="25"/>
      <c r="F104" s="32"/>
      <c r="G104" s="33"/>
      <c r="H104" s="32"/>
      <c r="I104" s="32"/>
      <c r="J104" s="32"/>
      <c r="K104" s="25"/>
      <c r="L104" s="32"/>
      <c r="M104" s="34"/>
    </row>
    <row r="105" spans="1:14" s="4" customFormat="1" ht="15.75" hidden="1">
      <c r="A105" s="12"/>
      <c r="B105" s="28"/>
      <c r="C105" s="28"/>
      <c r="D105" s="28"/>
      <c r="E105" s="27"/>
      <c r="F105" s="29"/>
      <c r="G105" s="29"/>
      <c r="H105" s="28"/>
      <c r="I105" s="28"/>
      <c r="J105" s="28"/>
      <c r="K105" s="29"/>
      <c r="L105" s="28"/>
      <c r="M105" s="28"/>
    </row>
    <row r="106" spans="1:14" s="6" customFormat="1" ht="5.25" customHeight="1">
      <c r="B106" s="5"/>
    </row>
    <row r="107" spans="1:14" s="7" customFormat="1" ht="15.75">
      <c r="A107" s="135" t="s">
        <v>1</v>
      </c>
      <c r="B107" s="135" t="s">
        <v>16</v>
      </c>
      <c r="C107" s="135"/>
      <c r="D107" s="142" t="s">
        <v>11</v>
      </c>
      <c r="E107" s="143"/>
      <c r="F107" s="143"/>
      <c r="G107" s="143"/>
      <c r="H107" s="145"/>
      <c r="I107" s="145"/>
      <c r="J107" s="145"/>
      <c r="K107" s="145"/>
      <c r="L107" s="145"/>
      <c r="M107" s="146"/>
    </row>
    <row r="108" spans="1:14" s="7" customFormat="1" ht="33" customHeight="1">
      <c r="A108" s="135"/>
      <c r="B108" s="135"/>
      <c r="C108" s="135"/>
      <c r="D108" s="135" t="s">
        <v>26</v>
      </c>
      <c r="E108" s="135"/>
      <c r="F108" s="120" t="s">
        <v>25</v>
      </c>
      <c r="G108" s="122"/>
      <c r="H108" s="135" t="s">
        <v>27</v>
      </c>
      <c r="I108" s="135"/>
      <c r="J108" s="135"/>
      <c r="K108" s="135"/>
      <c r="L108" s="135"/>
      <c r="M108" s="135"/>
    </row>
    <row r="109" spans="1:14" s="7" customFormat="1" ht="50.25" customHeight="1">
      <c r="A109" s="135"/>
      <c r="B109" s="135"/>
      <c r="C109" s="135"/>
      <c r="D109" s="97" t="s">
        <v>18</v>
      </c>
      <c r="E109" s="97" t="s">
        <v>19</v>
      </c>
      <c r="F109" s="97" t="s">
        <v>18</v>
      </c>
      <c r="G109" s="97" t="s">
        <v>7</v>
      </c>
      <c r="H109" s="97" t="s">
        <v>22</v>
      </c>
      <c r="I109" s="97" t="s">
        <v>19</v>
      </c>
      <c r="J109" s="97" t="s">
        <v>28</v>
      </c>
      <c r="K109" s="97" t="s">
        <v>24</v>
      </c>
      <c r="L109" s="120" t="str">
        <f>+L33</f>
        <v>no iestādēm un uzņēmumiem, t.sk.no septiķiem</v>
      </c>
      <c r="M109" s="122"/>
    </row>
    <row r="110" spans="1:14" s="6" customFormat="1" ht="15.75" hidden="1">
      <c r="A110" s="136"/>
      <c r="B110" s="71">
        <v>2008</v>
      </c>
      <c r="C110" s="72"/>
      <c r="D110" s="74"/>
      <c r="E110" s="73"/>
      <c r="F110" s="74"/>
      <c r="G110" s="73"/>
      <c r="H110" s="74"/>
      <c r="I110" s="74"/>
      <c r="J110" s="74"/>
      <c r="K110" s="73"/>
      <c r="L110" s="86"/>
      <c r="M110" s="80"/>
      <c r="N110" s="83"/>
    </row>
    <row r="111" spans="1:14" s="6" customFormat="1" ht="15.75" hidden="1">
      <c r="A111" s="137"/>
      <c r="B111" s="71">
        <v>2009</v>
      </c>
      <c r="C111" s="72"/>
      <c r="D111" s="74"/>
      <c r="E111" s="73"/>
      <c r="F111" s="74"/>
      <c r="G111" s="73"/>
      <c r="H111" s="74"/>
      <c r="I111" s="74"/>
      <c r="J111" s="74"/>
      <c r="K111" s="73"/>
      <c r="L111" s="86"/>
      <c r="M111" s="80"/>
      <c r="N111" s="83"/>
    </row>
    <row r="112" spans="1:14" s="6" customFormat="1" ht="15.75">
      <c r="A112" s="138"/>
      <c r="B112" s="71">
        <v>2010</v>
      </c>
      <c r="C112" s="72"/>
      <c r="D112" s="74">
        <v>15718</v>
      </c>
      <c r="E112" s="73">
        <f t="shared" ref="E112" si="34">+D112/365</f>
        <v>43.063013698630137</v>
      </c>
      <c r="F112" s="77">
        <v>3458</v>
      </c>
      <c r="G112" s="82">
        <f t="shared" ref="G112" si="35">F112/D112</f>
        <v>0.22000254485303475</v>
      </c>
      <c r="H112" s="74">
        <f>+D112-F112</f>
        <v>12260</v>
      </c>
      <c r="I112" s="73">
        <f t="shared" ref="I112" si="36">+H112/365</f>
        <v>33.589041095890408</v>
      </c>
      <c r="J112" s="74">
        <v>7541</v>
      </c>
      <c r="K112" s="73">
        <f>+J112/365/Nodrosinajums!J16*1000</f>
        <v>107.32609855897526</v>
      </c>
      <c r="L112" s="79">
        <f>+H112-J112</f>
        <v>4719</v>
      </c>
      <c r="M112" s="80"/>
      <c r="N112" s="83"/>
    </row>
    <row r="113" spans="1:13" s="4" customFormat="1" ht="15.75">
      <c r="A113" s="12"/>
      <c r="B113" s="30"/>
      <c r="C113" s="28"/>
      <c r="D113" s="30"/>
      <c r="E113" s="27"/>
      <c r="F113" s="27"/>
      <c r="G113" s="29"/>
      <c r="H113" s="28"/>
      <c r="I113" s="28"/>
      <c r="J113" s="28"/>
      <c r="K113" s="31"/>
      <c r="L113" s="28"/>
      <c r="M113" s="28"/>
    </row>
    <row r="114" spans="1:13" s="4" customFormat="1" ht="15.75" hidden="1">
      <c r="A114" s="12"/>
      <c r="B114" s="30"/>
      <c r="C114" s="28"/>
      <c r="D114" s="30"/>
      <c r="E114" s="27"/>
      <c r="F114" s="27"/>
      <c r="G114" s="29"/>
      <c r="H114" s="28"/>
      <c r="I114" s="28"/>
      <c r="J114" s="28"/>
      <c r="K114" s="31"/>
      <c r="L114" s="28"/>
      <c r="M114" s="28"/>
    </row>
    <row r="115" spans="1:13" s="4" customFormat="1" ht="15.75" hidden="1">
      <c r="A115" s="12"/>
      <c r="B115" s="30"/>
      <c r="C115" s="28"/>
      <c r="D115" s="30"/>
      <c r="E115" s="27"/>
      <c r="F115" s="27"/>
      <c r="G115" s="29"/>
      <c r="H115" s="28"/>
      <c r="I115" s="28"/>
      <c r="J115" s="28"/>
      <c r="K115" s="31"/>
      <c r="L115" s="28"/>
      <c r="M115" s="28"/>
    </row>
    <row r="116" spans="1:13" s="4" customFormat="1" ht="33.75" customHeight="1">
      <c r="A116" s="12"/>
      <c r="B116" s="40" t="str">
        <f>Nodrosinajums!B17</f>
        <v>Tāši</v>
      </c>
      <c r="C116" s="28"/>
      <c r="D116" s="30"/>
      <c r="E116" s="27"/>
      <c r="F116" s="27"/>
      <c r="G116" s="30"/>
      <c r="H116" s="28"/>
      <c r="I116" s="28"/>
      <c r="J116" s="28"/>
      <c r="K116" s="31"/>
      <c r="L116" s="28"/>
      <c r="M116" s="28"/>
    </row>
    <row r="117" spans="1:13" s="7" customFormat="1" ht="15.75" customHeight="1">
      <c r="A117" s="135" t="s">
        <v>1</v>
      </c>
      <c r="B117" s="135" t="s">
        <v>16</v>
      </c>
      <c r="C117" s="135"/>
      <c r="D117" s="142" t="s">
        <v>10</v>
      </c>
      <c r="E117" s="143"/>
      <c r="F117" s="143"/>
      <c r="G117" s="143"/>
      <c r="H117" s="143"/>
      <c r="I117" s="143"/>
      <c r="J117" s="143"/>
      <c r="K117" s="143"/>
      <c r="L117" s="143"/>
      <c r="M117" s="144"/>
    </row>
    <row r="118" spans="1:13" s="7" customFormat="1" ht="33" customHeight="1">
      <c r="A118" s="135"/>
      <c r="B118" s="135"/>
      <c r="C118" s="135"/>
      <c r="D118" s="135" t="s">
        <v>17</v>
      </c>
      <c r="E118" s="135"/>
      <c r="F118" s="120" t="s">
        <v>23</v>
      </c>
      <c r="G118" s="122"/>
      <c r="H118" s="135" t="s">
        <v>20</v>
      </c>
      <c r="I118" s="135"/>
      <c r="J118" s="135"/>
      <c r="K118" s="135"/>
      <c r="L118" s="135"/>
      <c r="M118" s="135"/>
    </row>
    <row r="119" spans="1:13" s="7" customFormat="1" ht="33" customHeight="1">
      <c r="A119" s="135"/>
      <c r="B119" s="135"/>
      <c r="C119" s="135"/>
      <c r="D119" s="97" t="s">
        <v>18</v>
      </c>
      <c r="E119" s="97" t="s">
        <v>19</v>
      </c>
      <c r="F119" s="97" t="s">
        <v>18</v>
      </c>
      <c r="G119" s="97" t="s">
        <v>7</v>
      </c>
      <c r="H119" s="97" t="s">
        <v>22</v>
      </c>
      <c r="I119" s="97" t="s">
        <v>19</v>
      </c>
      <c r="J119" s="97" t="s">
        <v>21</v>
      </c>
      <c r="K119" s="97" t="s">
        <v>24</v>
      </c>
      <c r="L119" s="120" t="s">
        <v>44</v>
      </c>
      <c r="M119" s="139"/>
    </row>
    <row r="120" spans="1:13" s="6" customFormat="1" ht="15.75" hidden="1">
      <c r="A120" s="136"/>
      <c r="B120" s="71">
        <v>2008</v>
      </c>
      <c r="C120" s="72"/>
      <c r="D120" s="72"/>
      <c r="E120" s="72"/>
      <c r="F120" s="72"/>
      <c r="G120" s="75"/>
      <c r="H120" s="74"/>
      <c r="I120" s="73"/>
      <c r="J120" s="71"/>
      <c r="K120" s="71"/>
      <c r="L120" s="98"/>
      <c r="M120" s="80"/>
    </row>
    <row r="121" spans="1:13" s="6" customFormat="1" ht="15.75">
      <c r="A121" s="137"/>
      <c r="B121" s="71">
        <v>2009</v>
      </c>
      <c r="C121" s="72"/>
      <c r="D121" s="72">
        <v>1512</v>
      </c>
      <c r="E121" s="73">
        <v>10.76</v>
      </c>
      <c r="F121" s="82" t="s">
        <v>29</v>
      </c>
      <c r="G121" s="82" t="s">
        <v>29</v>
      </c>
      <c r="H121" s="74">
        <f>+D121</f>
        <v>1512</v>
      </c>
      <c r="I121" s="73">
        <v>10.57</v>
      </c>
      <c r="J121" s="91">
        <f>+H121</f>
        <v>1512</v>
      </c>
      <c r="K121" s="92">
        <f>+J121/365/Nodrosinajums!F17*1000</f>
        <v>86.30136986301369</v>
      </c>
      <c r="L121" s="98">
        <v>0</v>
      </c>
      <c r="M121" s="80"/>
    </row>
    <row r="122" spans="1:13" s="6" customFormat="1" ht="15.75">
      <c r="A122" s="138"/>
      <c r="B122" s="71">
        <v>2010</v>
      </c>
      <c r="C122" s="72"/>
      <c r="D122" s="87">
        <v>1143</v>
      </c>
      <c r="E122" s="88">
        <f t="shared" ref="E122" si="37">+D122/365</f>
        <v>3.1315068493150684</v>
      </c>
      <c r="F122" s="82" t="s">
        <v>29</v>
      </c>
      <c r="G122" s="82" t="s">
        <v>29</v>
      </c>
      <c r="H122" s="74">
        <f>+D122</f>
        <v>1143</v>
      </c>
      <c r="I122" s="73">
        <f t="shared" ref="I122" si="38">+H122/365</f>
        <v>3.1315068493150684</v>
      </c>
      <c r="J122" s="91">
        <f>+H122</f>
        <v>1143</v>
      </c>
      <c r="K122" s="92">
        <f>+J122/365/Nodrosinajums!F17*1000</f>
        <v>65.239726027397268</v>
      </c>
      <c r="L122" s="98">
        <v>0</v>
      </c>
      <c r="M122" s="81"/>
    </row>
    <row r="123" spans="1:13" s="6" customFormat="1" ht="15.75" hidden="1">
      <c r="A123" s="12"/>
      <c r="B123" s="18"/>
      <c r="C123" s="14"/>
      <c r="D123" s="15"/>
      <c r="E123" s="16"/>
      <c r="F123" s="17"/>
      <c r="G123" s="19"/>
      <c r="H123" s="17"/>
      <c r="I123" s="17"/>
      <c r="J123" s="17"/>
      <c r="K123" s="16"/>
      <c r="L123" s="17"/>
      <c r="M123" s="26"/>
    </row>
    <row r="124" spans="1:13" s="4" customFormat="1" ht="15.75" hidden="1">
      <c r="A124" s="12"/>
      <c r="B124" s="18"/>
      <c r="C124" s="28"/>
      <c r="D124" s="28"/>
      <c r="E124" s="27"/>
      <c r="F124" s="27"/>
      <c r="G124" s="29"/>
      <c r="H124" s="28"/>
      <c r="I124" s="28"/>
      <c r="J124" s="28"/>
      <c r="K124" s="29"/>
      <c r="L124" s="28"/>
      <c r="M124" s="28"/>
    </row>
    <row r="125" spans="1:13" s="6" customFormat="1" ht="5.25" hidden="1" customHeight="1">
      <c r="B125" s="5"/>
    </row>
    <row r="126" spans="1:13" s="7" customFormat="1" ht="15.75" hidden="1">
      <c r="A126" s="135"/>
      <c r="B126" s="135"/>
      <c r="C126" s="135"/>
      <c r="D126" s="158"/>
      <c r="E126" s="159"/>
      <c r="F126" s="159"/>
      <c r="G126" s="159"/>
      <c r="H126" s="160"/>
      <c r="I126" s="160"/>
      <c r="J126" s="160"/>
      <c r="K126" s="160"/>
      <c r="L126" s="160"/>
      <c r="M126" s="161"/>
    </row>
    <row r="127" spans="1:13" s="7" customFormat="1" ht="33" hidden="1" customHeight="1">
      <c r="A127" s="135"/>
      <c r="B127" s="135"/>
      <c r="C127" s="135"/>
      <c r="D127" s="135"/>
      <c r="E127" s="135"/>
      <c r="F127" s="120"/>
      <c r="G127" s="122"/>
      <c r="H127" s="135"/>
      <c r="I127" s="135"/>
      <c r="J127" s="135"/>
      <c r="K127" s="135"/>
      <c r="L127" s="135"/>
      <c r="M127" s="135"/>
    </row>
    <row r="128" spans="1:13" s="7" customFormat="1" ht="59.25" hidden="1" customHeight="1">
      <c r="A128" s="135"/>
      <c r="B128" s="135"/>
      <c r="C128" s="135"/>
      <c r="D128" s="97"/>
      <c r="E128" s="97"/>
      <c r="F128" s="97"/>
      <c r="G128" s="97"/>
      <c r="H128" s="97"/>
      <c r="I128" s="97"/>
      <c r="J128" s="97"/>
      <c r="K128" s="97"/>
      <c r="L128" s="120"/>
      <c r="M128" s="122"/>
    </row>
    <row r="129" spans="1:14" s="6" customFormat="1" ht="15.75" hidden="1">
      <c r="A129" s="136"/>
      <c r="B129" s="71"/>
      <c r="C129" s="72"/>
      <c r="D129" s="74"/>
      <c r="E129" s="73"/>
      <c r="F129" s="82"/>
      <c r="G129" s="82"/>
      <c r="H129" s="77"/>
      <c r="I129" s="84"/>
      <c r="J129" s="77"/>
      <c r="K129" s="84"/>
      <c r="L129" s="98"/>
      <c r="M129" s="99"/>
      <c r="N129" s="83"/>
    </row>
    <row r="130" spans="1:14" s="6" customFormat="1" ht="15.75" hidden="1">
      <c r="A130" s="137"/>
      <c r="B130" s="71"/>
      <c r="C130" s="72"/>
      <c r="D130" s="74"/>
      <c r="E130" s="73"/>
      <c r="F130" s="82"/>
      <c r="G130" s="82"/>
      <c r="H130" s="77"/>
      <c r="I130" s="84"/>
      <c r="J130" s="77"/>
      <c r="K130" s="84"/>
      <c r="L130" s="98"/>
      <c r="M130" s="99"/>
      <c r="N130" s="83"/>
    </row>
    <row r="131" spans="1:14" s="6" customFormat="1" ht="15.75" hidden="1">
      <c r="A131" s="138"/>
      <c r="B131" s="71"/>
      <c r="C131" s="72"/>
      <c r="D131" s="74"/>
      <c r="E131" s="73"/>
      <c r="F131" s="77"/>
      <c r="G131" s="82"/>
      <c r="H131" s="77"/>
      <c r="I131" s="89"/>
      <c r="J131" s="77"/>
      <c r="K131" s="84"/>
      <c r="L131" s="98"/>
      <c r="M131" s="99"/>
      <c r="N131" s="83"/>
    </row>
    <row r="132" spans="1:14" s="24" customFormat="1" ht="18" hidden="1" customHeight="1">
      <c r="A132" s="20"/>
      <c r="B132" s="21"/>
      <c r="C132" s="22"/>
      <c r="D132" s="140"/>
      <c r="E132" s="141"/>
      <c r="F132" s="141"/>
      <c r="G132" s="141"/>
      <c r="H132" s="141"/>
      <c r="I132" s="141"/>
      <c r="J132" s="141"/>
      <c r="K132" s="141"/>
      <c r="L132" s="141"/>
      <c r="M132" s="141"/>
      <c r="N132" s="23"/>
    </row>
    <row r="133" spans="1:14" s="4" customFormat="1" ht="15.75" hidden="1">
      <c r="A133" s="12"/>
      <c r="B133" s="18"/>
      <c r="C133" s="28"/>
      <c r="D133" s="30"/>
      <c r="E133" s="27"/>
      <c r="F133" s="27"/>
      <c r="G133" s="29"/>
      <c r="H133" s="28"/>
      <c r="I133" s="28"/>
      <c r="J133" s="28"/>
      <c r="K133" s="31"/>
      <c r="L133" s="28"/>
      <c r="M133" s="28"/>
    </row>
  </sheetData>
  <mergeCells count="143">
    <mergeCell ref="G56:M56"/>
    <mergeCell ref="B37:M37"/>
    <mergeCell ref="A68:A70"/>
    <mergeCell ref="B68:B70"/>
    <mergeCell ref="C68:C70"/>
    <mergeCell ref="D68:M68"/>
    <mergeCell ref="D69:E69"/>
    <mergeCell ref="F69:G69"/>
    <mergeCell ref="H69:M69"/>
    <mergeCell ref="L70:M70"/>
    <mergeCell ref="A71:A73"/>
    <mergeCell ref="A58:A60"/>
    <mergeCell ref="B58:B60"/>
    <mergeCell ref="C58:C60"/>
    <mergeCell ref="D58:M58"/>
    <mergeCell ref="D59:E59"/>
    <mergeCell ref="F59:G59"/>
    <mergeCell ref="H59:M59"/>
    <mergeCell ref="L60:M60"/>
    <mergeCell ref="A61:A63"/>
    <mergeCell ref="A52:A54"/>
    <mergeCell ref="A49:A51"/>
    <mergeCell ref="A120:A122"/>
    <mergeCell ref="A126:A128"/>
    <mergeCell ref="B126:B128"/>
    <mergeCell ref="C126:C128"/>
    <mergeCell ref="D126:M126"/>
    <mergeCell ref="D127:E127"/>
    <mergeCell ref="F127:G127"/>
    <mergeCell ref="H127:M127"/>
    <mergeCell ref="L128:M128"/>
    <mergeCell ref="A129:A131"/>
    <mergeCell ref="D132:M132"/>
    <mergeCell ref="A25:A27"/>
    <mergeCell ref="A34:A36"/>
    <mergeCell ref="A40:A42"/>
    <mergeCell ref="B40:B42"/>
    <mergeCell ref="C40:C42"/>
    <mergeCell ref="D40:M40"/>
    <mergeCell ref="D41:E41"/>
    <mergeCell ref="F41:G41"/>
    <mergeCell ref="H41:M41"/>
    <mergeCell ref="A31:A33"/>
    <mergeCell ref="B31:B33"/>
    <mergeCell ref="C31:C33"/>
    <mergeCell ref="D31:M31"/>
    <mergeCell ref="D32:E32"/>
    <mergeCell ref="F32:G32"/>
    <mergeCell ref="H32:M32"/>
    <mergeCell ref="L33:M33"/>
    <mergeCell ref="L24:M24"/>
    <mergeCell ref="D88:E88"/>
    <mergeCell ref="F88:G88"/>
    <mergeCell ref="L6:M6"/>
    <mergeCell ref="F23:G23"/>
    <mergeCell ref="H23:M23"/>
    <mergeCell ref="L16:M16"/>
    <mergeCell ref="L17:M17"/>
    <mergeCell ref="L18:M18"/>
    <mergeCell ref="L15:M15"/>
    <mergeCell ref="F11:M11"/>
    <mergeCell ref="L8:M8"/>
    <mergeCell ref="L9:M9"/>
    <mergeCell ref="B10:M10"/>
    <mergeCell ref="B64:M64"/>
    <mergeCell ref="B74:M74"/>
    <mergeCell ref="B55:M55"/>
    <mergeCell ref="L63:M63"/>
    <mergeCell ref="L73:M73"/>
    <mergeCell ref="A4:A6"/>
    <mergeCell ref="A7:A9"/>
    <mergeCell ref="A13:A15"/>
    <mergeCell ref="B13:B15"/>
    <mergeCell ref="C13:C15"/>
    <mergeCell ref="B4:B6"/>
    <mergeCell ref="C4:C6"/>
    <mergeCell ref="L42:M42"/>
    <mergeCell ref="A43:A45"/>
    <mergeCell ref="D4:M4"/>
    <mergeCell ref="D13:M13"/>
    <mergeCell ref="D14:E14"/>
    <mergeCell ref="F14:G14"/>
    <mergeCell ref="H14:M14"/>
    <mergeCell ref="D5:E5"/>
    <mergeCell ref="F5:G5"/>
    <mergeCell ref="H5:M5"/>
    <mergeCell ref="L7:M7"/>
    <mergeCell ref="A16:A18"/>
    <mergeCell ref="A22:A24"/>
    <mergeCell ref="B22:B24"/>
    <mergeCell ref="C22:C24"/>
    <mergeCell ref="D22:M22"/>
    <mergeCell ref="D23:E23"/>
    <mergeCell ref="B49:B51"/>
    <mergeCell ref="C49:C51"/>
    <mergeCell ref="D49:M49"/>
    <mergeCell ref="D50:E50"/>
    <mergeCell ref="F50:G50"/>
    <mergeCell ref="H50:M50"/>
    <mergeCell ref="L51:M51"/>
    <mergeCell ref="A117:A119"/>
    <mergeCell ref="B117:B119"/>
    <mergeCell ref="A77:A79"/>
    <mergeCell ref="B77:B79"/>
    <mergeCell ref="C77:C79"/>
    <mergeCell ref="D77:M77"/>
    <mergeCell ref="D78:E78"/>
    <mergeCell ref="F78:G78"/>
    <mergeCell ref="H78:M78"/>
    <mergeCell ref="L79:M79"/>
    <mergeCell ref="A80:A82"/>
    <mergeCell ref="A87:A89"/>
    <mergeCell ref="B87:B89"/>
    <mergeCell ref="C87:C89"/>
    <mergeCell ref="D87:M87"/>
    <mergeCell ref="B107:B109"/>
    <mergeCell ref="C107:C109"/>
    <mergeCell ref="D107:M107"/>
    <mergeCell ref="D108:E108"/>
    <mergeCell ref="F108:G108"/>
    <mergeCell ref="H108:M108"/>
    <mergeCell ref="L109:M109"/>
    <mergeCell ref="H88:M88"/>
    <mergeCell ref="A110:A112"/>
    <mergeCell ref="D118:E118"/>
    <mergeCell ref="F118:G118"/>
    <mergeCell ref="H118:M118"/>
    <mergeCell ref="L119:M119"/>
    <mergeCell ref="L89:M89"/>
    <mergeCell ref="A90:A92"/>
    <mergeCell ref="D93:M93"/>
    <mergeCell ref="C117:C119"/>
    <mergeCell ref="D117:M117"/>
    <mergeCell ref="A97:A99"/>
    <mergeCell ref="B97:B99"/>
    <mergeCell ref="C97:C99"/>
    <mergeCell ref="D97:M97"/>
    <mergeCell ref="D98:E98"/>
    <mergeCell ref="F98:G98"/>
    <mergeCell ref="H98:M98"/>
    <mergeCell ref="L99:M99"/>
    <mergeCell ref="A100:A102"/>
    <mergeCell ref="A107:A109"/>
  </mergeCells>
  <printOptions horizontalCentered="1"/>
  <pageMargins left="0.51181102362204722" right="0.51181102362204722" top="1.1417322834645669" bottom="0.74803149606299213" header="0.31496062992125984" footer="0.31496062992125984"/>
  <pageSetup paperSize="9" orientation="landscape" r:id="rId1"/>
  <rowBreaks count="6" manualBreakCount="6">
    <brk id="20" max="16383" man="1"/>
    <brk id="38" max="16383" man="1"/>
    <brk id="56" max="16383" man="1"/>
    <brk id="75" max="16383" man="1"/>
    <brk id="95" max="16383" man="1"/>
    <brk id="11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12"/>
  <sheetViews>
    <sheetView topLeftCell="A8" workbookViewId="0">
      <selection activeCell="A8" sqref="A1:XFD1048576"/>
    </sheetView>
  </sheetViews>
  <sheetFormatPr defaultRowHeight="15.75"/>
  <cols>
    <col min="1" max="1" width="6.42578125" style="6" customWidth="1"/>
    <col min="2" max="2" width="13.28515625" style="6" customWidth="1"/>
    <col min="3" max="3" width="15.5703125" style="6" customWidth="1"/>
    <col min="4" max="5" width="24" style="6" customWidth="1"/>
    <col min="6" max="8" width="17.42578125" style="6" customWidth="1"/>
    <col min="9" max="16384" width="9.140625" style="6"/>
  </cols>
  <sheetData>
    <row r="1" spans="1:8" s="8" customFormat="1">
      <c r="A1" s="168" t="s">
        <v>58</v>
      </c>
      <c r="B1" s="168"/>
      <c r="C1" s="168"/>
      <c r="D1" s="168"/>
      <c r="E1" s="168"/>
    </row>
    <row r="2" spans="1:8" s="8" customFormat="1">
      <c r="A2" s="169" t="str">
        <f>Nodrosinajums!A2</f>
        <v>Grobiņas novads</v>
      </c>
    </row>
    <row r="3" spans="1:8" s="7" customFormat="1" ht="30" customHeight="1">
      <c r="A3" s="135" t="s">
        <v>0</v>
      </c>
      <c r="B3" s="135" t="s">
        <v>1</v>
      </c>
      <c r="C3" s="135" t="s">
        <v>51</v>
      </c>
      <c r="D3" s="135"/>
      <c r="E3" s="135"/>
      <c r="F3" s="135" t="s">
        <v>59</v>
      </c>
      <c r="G3" s="135"/>
      <c r="H3" s="135"/>
    </row>
    <row r="4" spans="1:8" s="8" customFormat="1" ht="21.75" customHeight="1">
      <c r="A4" s="133"/>
      <c r="B4" s="166"/>
      <c r="C4" s="135" t="s">
        <v>52</v>
      </c>
      <c r="D4" s="135" t="s">
        <v>115</v>
      </c>
      <c r="E4" s="135" t="s">
        <v>54</v>
      </c>
      <c r="F4" s="135" t="s">
        <v>55</v>
      </c>
      <c r="G4" s="135" t="s">
        <v>56</v>
      </c>
      <c r="H4" s="135" t="s">
        <v>57</v>
      </c>
    </row>
    <row r="5" spans="1:8" s="8" customFormat="1" ht="6" customHeight="1">
      <c r="A5" s="166"/>
      <c r="B5" s="166"/>
      <c r="C5" s="164"/>
      <c r="D5" s="164"/>
      <c r="E5" s="164"/>
      <c r="F5" s="164"/>
      <c r="G5" s="164"/>
      <c r="H5" s="164"/>
    </row>
    <row r="6" spans="1:8" s="8" customFormat="1" ht="82.5" customHeight="1">
      <c r="A6" s="52">
        <v>1</v>
      </c>
      <c r="B6" s="96" t="str">
        <f>+Nodrosinajums!B6</f>
        <v>Kapsēde</v>
      </c>
      <c r="C6" s="42" t="s">
        <v>138</v>
      </c>
      <c r="D6" s="188" t="s">
        <v>140</v>
      </c>
      <c r="E6" s="189"/>
      <c r="F6" s="96" t="str">
        <f>+F7</f>
        <v>Atbilst normat.prasībām</v>
      </c>
      <c r="G6" s="96" t="s">
        <v>122</v>
      </c>
      <c r="H6" s="96" t="str">
        <f>+H7</f>
        <v>Pēc nostādināšanas tiek izvestas uz lauks.zemes</v>
      </c>
    </row>
    <row r="7" spans="1:8" s="8" customFormat="1" ht="53.25" customHeight="1">
      <c r="A7" s="52">
        <v>2</v>
      </c>
      <c r="B7" s="96" t="str">
        <f>+Nodrosinajums!B8</f>
        <v>Dubeņi</v>
      </c>
      <c r="C7" s="52" t="s">
        <v>127</v>
      </c>
      <c r="D7" s="190" t="s">
        <v>128</v>
      </c>
      <c r="E7" s="190" t="s">
        <v>129</v>
      </c>
      <c r="F7" s="96" t="str">
        <f>+F8</f>
        <v>Atbilst normat.prasībām</v>
      </c>
      <c r="G7" s="96" t="s">
        <v>120</v>
      </c>
      <c r="H7" s="96" t="s">
        <v>130</v>
      </c>
    </row>
    <row r="8" spans="1:8" s="8" customFormat="1" ht="50.25" customHeight="1">
      <c r="A8" s="52">
        <v>3</v>
      </c>
      <c r="B8" s="96" t="str">
        <f>+Nodrosinajums!B10</f>
        <v>Cimdenieki</v>
      </c>
      <c r="C8" s="52" t="s">
        <v>114</v>
      </c>
      <c r="D8" s="52" t="s">
        <v>116</v>
      </c>
      <c r="E8" s="52" t="s">
        <v>117</v>
      </c>
      <c r="F8" s="96" t="s">
        <v>90</v>
      </c>
      <c r="G8" s="96" t="s">
        <v>119</v>
      </c>
      <c r="H8" s="96" t="s">
        <v>118</v>
      </c>
    </row>
    <row r="9" spans="1:8" s="8" customFormat="1" ht="104.25" customHeight="1">
      <c r="A9" s="52">
        <v>4</v>
      </c>
      <c r="B9" s="96" t="str">
        <f>+Nodrosinajums!B12</f>
        <v>Iļģi</v>
      </c>
      <c r="C9" s="190" t="s">
        <v>29</v>
      </c>
      <c r="D9" s="96" t="str">
        <f>+Infrastrukt!D9</f>
        <v>Ir USS, bet tās darbība nav efektīva, Fe jonu daudzums tuvs robežvērtībai, bet amonija jonu koncentrācija pārsniedz robežvērtību.</v>
      </c>
      <c r="E9" s="170" t="str">
        <f>+D9</f>
        <v>Ir USS, bet tās darbība nav efektīva, Fe jonu daudzums tuvs robežvērtībai, bet amonija jonu koncentrācija pārsniedz robežvērtību.</v>
      </c>
      <c r="F9" s="96" t="s">
        <v>90</v>
      </c>
      <c r="G9" s="96" t="s">
        <v>91</v>
      </c>
      <c r="H9" s="96" t="str">
        <f>+F9</f>
        <v>Atbilst normat.prasībām</v>
      </c>
    </row>
    <row r="10" spans="1:8" s="8" customFormat="1" ht="33" customHeight="1">
      <c r="A10" s="52">
        <v>5</v>
      </c>
      <c r="B10" s="96" t="str">
        <f>+Nodrosinajums!B14</f>
        <v>Robežnieki</v>
      </c>
      <c r="C10" s="198" t="str">
        <f>+Infrastrukt!C10</f>
        <v xml:space="preserve">Robežnieku ūdensapgādes sistēma un kanalizācijas  sistēma ir pievienotas Grobiņas sistēmnām. Grobiņas un t.sk. Robežnieku ūdenssaimniecības infrastruktūra ir sakārtota Grobiņas pilsētas attīstības projekta ietvaros. </v>
      </c>
      <c r="D10" s="199"/>
      <c r="E10" s="199"/>
      <c r="F10" s="199"/>
      <c r="G10" s="199"/>
      <c r="H10" s="200"/>
    </row>
    <row r="11" spans="1:8" s="8" customFormat="1" ht="114" customHeight="1">
      <c r="A11" s="52">
        <v>6</v>
      </c>
      <c r="B11" s="96" t="str">
        <f>+Nodrosinajums!B16</f>
        <v>Bārta</v>
      </c>
      <c r="C11" s="42" t="s">
        <v>144</v>
      </c>
      <c r="D11" s="42" t="s">
        <v>147</v>
      </c>
      <c r="E11" s="42" t="s">
        <v>145</v>
      </c>
      <c r="F11" s="96" t="s">
        <v>149</v>
      </c>
      <c r="G11" s="52" t="s">
        <v>121</v>
      </c>
      <c r="H11" s="96" t="str">
        <f>+H9</f>
        <v>Atbilst normat.prasībām</v>
      </c>
    </row>
    <row r="12" spans="1:8" s="8" customFormat="1" ht="32.25" customHeight="1">
      <c r="A12" s="52">
        <v>7</v>
      </c>
      <c r="B12" s="96" t="str">
        <f>+Nodrosinajums!B17</f>
        <v>Tāši</v>
      </c>
      <c r="C12" s="52" t="s">
        <v>29</v>
      </c>
      <c r="D12" s="96" t="s">
        <v>103</v>
      </c>
      <c r="E12" s="178" t="s">
        <v>102</v>
      </c>
      <c r="F12" s="188" t="s">
        <v>101</v>
      </c>
      <c r="G12" s="201"/>
      <c r="H12" s="189"/>
    </row>
  </sheetData>
  <mergeCells count="14">
    <mergeCell ref="F3:H3"/>
    <mergeCell ref="F4:F5"/>
    <mergeCell ref="G4:G5"/>
    <mergeCell ref="H4:H5"/>
    <mergeCell ref="C10:H10"/>
    <mergeCell ref="F12:H12"/>
    <mergeCell ref="D6:E6"/>
    <mergeCell ref="A1:E1"/>
    <mergeCell ref="A3:A5"/>
    <mergeCell ref="B3:B5"/>
    <mergeCell ref="C3:E3"/>
    <mergeCell ref="C4:C5"/>
    <mergeCell ref="D4:D5"/>
    <mergeCell ref="E4:E5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2"/>
  <sheetViews>
    <sheetView tabSelected="1" topLeftCell="D10" workbookViewId="0">
      <selection activeCell="I12" sqref="I12"/>
    </sheetView>
  </sheetViews>
  <sheetFormatPr defaultRowHeight="15.75" outlineLevelRow="1"/>
  <cols>
    <col min="1" max="1" width="6.42578125" style="6" customWidth="1"/>
    <col min="2" max="2" width="13.28515625" style="6" customWidth="1"/>
    <col min="3" max="8" width="20.42578125" style="6" customWidth="1"/>
    <col min="9" max="9" width="26.85546875" style="197" customWidth="1"/>
    <col min="10" max="16384" width="9.140625" style="6"/>
  </cols>
  <sheetData>
    <row r="1" spans="1:9" s="8" customFormat="1" ht="18.75">
      <c r="A1" s="102" t="s">
        <v>60</v>
      </c>
      <c r="B1" s="102"/>
      <c r="C1" s="102"/>
      <c r="D1" s="102"/>
      <c r="E1" s="102"/>
      <c r="I1" s="47"/>
    </row>
    <row r="2" spans="1:9" s="8" customFormat="1" ht="18.75">
      <c r="A2" s="9" t="str">
        <f>+Kvalitate!A2</f>
        <v>Grobiņas novads</v>
      </c>
      <c r="B2" s="41"/>
      <c r="C2" s="41"/>
      <c r="D2" s="41"/>
      <c r="E2" s="41"/>
      <c r="I2" s="47"/>
    </row>
    <row r="3" spans="1:9" s="7" customFormat="1" ht="30" customHeight="1">
      <c r="A3" s="135" t="s">
        <v>0</v>
      </c>
      <c r="B3" s="135" t="s">
        <v>1</v>
      </c>
      <c r="C3" s="135" t="s">
        <v>61</v>
      </c>
      <c r="D3" s="135"/>
      <c r="E3" s="135"/>
      <c r="F3" s="135" t="s">
        <v>62</v>
      </c>
      <c r="G3" s="135"/>
      <c r="H3" s="135"/>
      <c r="I3" s="165" t="s">
        <v>67</v>
      </c>
    </row>
    <row r="4" spans="1:9" s="8" customFormat="1" ht="21.75" customHeight="1">
      <c r="A4" s="133"/>
      <c r="B4" s="166"/>
      <c r="C4" s="135" t="s">
        <v>63</v>
      </c>
      <c r="D4" s="135" t="s">
        <v>53</v>
      </c>
      <c r="E4" s="135" t="s">
        <v>64</v>
      </c>
      <c r="F4" s="135" t="s">
        <v>65</v>
      </c>
      <c r="G4" s="135" t="s">
        <v>64</v>
      </c>
      <c r="H4" s="135" t="s">
        <v>66</v>
      </c>
      <c r="I4" s="191"/>
    </row>
    <row r="5" spans="1:9" s="8" customFormat="1" ht="6" customHeight="1">
      <c r="A5" s="166"/>
      <c r="B5" s="166"/>
      <c r="C5" s="164"/>
      <c r="D5" s="164"/>
      <c r="E5" s="164"/>
      <c r="F5" s="164"/>
      <c r="G5" s="164"/>
      <c r="H5" s="164"/>
      <c r="I5" s="191"/>
    </row>
    <row r="6" spans="1:9" s="8" customFormat="1" ht="66.75" customHeight="1">
      <c r="A6" s="52">
        <v>1</v>
      </c>
      <c r="B6" s="96" t="str">
        <f>+Kvalitate!B6</f>
        <v>Kapsēde</v>
      </c>
      <c r="C6" s="42" t="s">
        <v>134</v>
      </c>
      <c r="D6" s="42" t="s">
        <v>68</v>
      </c>
      <c r="E6" s="42" t="s">
        <v>135</v>
      </c>
      <c r="F6" s="42" t="s">
        <v>136</v>
      </c>
      <c r="G6" s="42" t="s">
        <v>137</v>
      </c>
      <c r="H6" s="42" t="s">
        <v>125</v>
      </c>
      <c r="I6" s="43"/>
    </row>
    <row r="7" spans="1:9" s="8" customFormat="1" ht="67.5" customHeight="1">
      <c r="A7" s="52">
        <v>2</v>
      </c>
      <c r="B7" s="96" t="str">
        <f>+Kvalitate!B7</f>
        <v>Dubeņi</v>
      </c>
      <c r="C7" s="42" t="s">
        <v>108</v>
      </c>
      <c r="D7" s="42" t="s">
        <v>124</v>
      </c>
      <c r="E7" s="42" t="s">
        <v>123</v>
      </c>
      <c r="F7" s="42" t="s">
        <v>131</v>
      </c>
      <c r="G7" s="50" t="s">
        <v>126</v>
      </c>
      <c r="H7" s="42" t="s">
        <v>125</v>
      </c>
      <c r="I7" s="50"/>
    </row>
    <row r="8" spans="1:9" s="8" customFormat="1" ht="96" customHeight="1" outlineLevel="1">
      <c r="A8" s="52">
        <v>3</v>
      </c>
      <c r="B8" s="96" t="str">
        <f>+Kvalitate!B8</f>
        <v>Cimdenieki</v>
      </c>
      <c r="C8" s="42" t="s">
        <v>108</v>
      </c>
      <c r="D8" s="42" t="s">
        <v>109</v>
      </c>
      <c r="E8" s="42" t="s">
        <v>112</v>
      </c>
      <c r="F8" s="42" t="s">
        <v>110</v>
      </c>
      <c r="G8" s="42" t="s">
        <v>111</v>
      </c>
      <c r="H8" s="42" t="s">
        <v>113</v>
      </c>
      <c r="I8" s="43"/>
    </row>
    <row r="9" spans="1:9" s="8" customFormat="1" ht="131.25" customHeight="1">
      <c r="A9" s="52">
        <v>4</v>
      </c>
      <c r="B9" s="96" t="str">
        <f>+Kvalitate!B9</f>
        <v>Iļģi</v>
      </c>
      <c r="C9" s="42" t="s">
        <v>84</v>
      </c>
      <c r="D9" s="42" t="s">
        <v>85</v>
      </c>
      <c r="E9" s="49" t="s">
        <v>86</v>
      </c>
      <c r="F9" s="42" t="s">
        <v>88</v>
      </c>
      <c r="G9" s="42" t="s">
        <v>87</v>
      </c>
      <c r="H9" s="42" t="s">
        <v>68</v>
      </c>
      <c r="I9" s="43" t="s">
        <v>89</v>
      </c>
    </row>
    <row r="10" spans="1:9" s="8" customFormat="1" ht="33.75" customHeight="1">
      <c r="A10" s="52">
        <v>5</v>
      </c>
      <c r="B10" s="96" t="str">
        <f>+Kvalitate!B10</f>
        <v>Robežnieki</v>
      </c>
      <c r="C10" s="192" t="s">
        <v>98</v>
      </c>
      <c r="D10" s="193"/>
      <c r="E10" s="193"/>
      <c r="F10" s="193"/>
      <c r="G10" s="193"/>
      <c r="H10" s="194"/>
      <c r="I10" s="42" t="s">
        <v>99</v>
      </c>
    </row>
    <row r="11" spans="1:9" s="8" customFormat="1" ht="110.25" customHeight="1">
      <c r="A11" s="52">
        <v>6</v>
      </c>
      <c r="B11" s="96" t="str">
        <f>+Kvalitate!B11</f>
        <v>Bārta</v>
      </c>
      <c r="C11" s="42" t="s">
        <v>141</v>
      </c>
      <c r="D11" s="42" t="s">
        <v>146</v>
      </c>
      <c r="E11" s="42" t="s">
        <v>142</v>
      </c>
      <c r="F11" s="42" t="s">
        <v>148</v>
      </c>
      <c r="G11" s="42" t="s">
        <v>143</v>
      </c>
      <c r="H11" s="42" t="s">
        <v>113</v>
      </c>
      <c r="I11" s="43"/>
    </row>
    <row r="12" spans="1:9" s="8" customFormat="1" ht="131.25" customHeight="1">
      <c r="A12" s="52">
        <v>7</v>
      </c>
      <c r="B12" s="96" t="str">
        <f>+Kvalitate!B12</f>
        <v>Tāši</v>
      </c>
      <c r="C12" s="42" t="s">
        <v>105</v>
      </c>
      <c r="D12" s="42" t="s">
        <v>104</v>
      </c>
      <c r="E12" s="42" t="s">
        <v>107</v>
      </c>
      <c r="F12" s="188" t="str">
        <f>+Kvalitate!F12</f>
        <v>Tāšos nav centralizētās kanalizācijas sistēmas, pieejami tikai asenizācijas pakalpojumi.</v>
      </c>
      <c r="G12" s="195"/>
      <c r="H12" s="196"/>
      <c r="I12" s="43" t="s">
        <v>106</v>
      </c>
    </row>
  </sheetData>
  <mergeCells count="14">
    <mergeCell ref="H4:H5"/>
    <mergeCell ref="I3:I5"/>
    <mergeCell ref="A1:E1"/>
    <mergeCell ref="A3:A5"/>
    <mergeCell ref="B3:B5"/>
    <mergeCell ref="C3:E3"/>
    <mergeCell ref="F3:H3"/>
    <mergeCell ref="C4:C5"/>
    <mergeCell ref="D4:D5"/>
    <mergeCell ref="E4:E5"/>
    <mergeCell ref="F4:F5"/>
    <mergeCell ref="G4:G5"/>
    <mergeCell ref="C10:H10"/>
    <mergeCell ref="F12:H12"/>
  </mergeCells>
  <printOptions horizontalCentered="1"/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Nodrosinajums</vt:lpstr>
      <vt:lpstr>Pakalpoj-sn</vt:lpstr>
      <vt:lpstr>U-K-apjomi</vt:lpstr>
      <vt:lpstr>Kvalitate</vt:lpstr>
      <vt:lpstr>Infrastrukt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2012-02-03T15:57:27Z</cp:lastPrinted>
  <dcterms:created xsi:type="dcterms:W3CDTF">2011-12-13T13:06:12Z</dcterms:created>
  <dcterms:modified xsi:type="dcterms:W3CDTF">2012-02-03T16:19:26Z</dcterms:modified>
</cp:coreProperties>
</file>